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20" yWindow="72" windowWidth="7488" windowHeight="8952"/>
  </bookViews>
  <sheets>
    <sheet name="видатки" sheetId="2" r:id="rId1"/>
  </sheets>
  <definedNames>
    <definedName name="_xlnm.Print_Titles" localSheetId="0">видатки!$16:$16</definedName>
    <definedName name="_xlnm.Print_Area" localSheetId="0">видатки!$A$1:$P$146</definedName>
  </definedNames>
  <calcPr calcId="125725" calcMode="manual"/>
</workbook>
</file>

<file path=xl/calcChain.xml><?xml version="1.0" encoding="utf-8"?>
<calcChain xmlns="http://schemas.openxmlformats.org/spreadsheetml/2006/main">
  <c r="F22" i="2"/>
  <c r="F56"/>
  <c r="O84"/>
  <c r="N84"/>
  <c r="M84"/>
  <c r="L84"/>
  <c r="K84"/>
  <c r="G84"/>
  <c r="H84"/>
  <c r="I84"/>
  <c r="F84"/>
  <c r="J85"/>
  <c r="E85"/>
  <c r="P85" s="1"/>
  <c r="F97"/>
  <c r="E97" s="1"/>
  <c r="P97" s="1"/>
  <c r="L106"/>
  <c r="L105" s="1"/>
  <c r="M106"/>
  <c r="M105" s="1"/>
  <c r="N106"/>
  <c r="N105" s="1"/>
  <c r="M109"/>
  <c r="E105"/>
  <c r="E106"/>
  <c r="E109"/>
  <c r="N109"/>
  <c r="O109"/>
  <c r="O106" s="1"/>
  <c r="O105" s="1"/>
  <c r="L109"/>
  <c r="K109"/>
  <c r="K106" s="1"/>
  <c r="K105" s="1"/>
  <c r="H109"/>
  <c r="H106" s="1"/>
  <c r="H105" s="1"/>
  <c r="G109"/>
  <c r="G106" s="1"/>
  <c r="G105" s="1"/>
  <c r="E58"/>
  <c r="G57"/>
  <c r="E57"/>
  <c r="F57"/>
  <c r="O69"/>
  <c r="N69"/>
  <c r="M69"/>
  <c r="L69"/>
  <c r="K69"/>
  <c r="G69"/>
  <c r="H69"/>
  <c r="I69"/>
  <c r="F69"/>
  <c r="E71"/>
  <c r="P71" s="1"/>
  <c r="O117"/>
  <c r="K117"/>
  <c r="K134"/>
  <c r="L134"/>
  <c r="O74"/>
  <c r="K74"/>
  <c r="O67"/>
  <c r="N67"/>
  <c r="M67"/>
  <c r="L67"/>
  <c r="K67"/>
  <c r="G67"/>
  <c r="H67"/>
  <c r="I67"/>
  <c r="F67"/>
  <c r="F114"/>
  <c r="F109" s="1"/>
  <c r="F121"/>
  <c r="F94"/>
  <c r="J68"/>
  <c r="E68"/>
  <c r="G63"/>
  <c r="N55"/>
  <c r="M55"/>
  <c r="L55"/>
  <c r="G55"/>
  <c r="H55"/>
  <c r="I55"/>
  <c r="F55"/>
  <c r="J62"/>
  <c r="E62"/>
  <c r="O48"/>
  <c r="O47" s="1"/>
  <c r="N48"/>
  <c r="M48"/>
  <c r="L48"/>
  <c r="K48"/>
  <c r="N47"/>
  <c r="M47"/>
  <c r="L47"/>
  <c r="K47"/>
  <c r="G48"/>
  <c r="G47" s="1"/>
  <c r="H48"/>
  <c r="H47" s="1"/>
  <c r="I48"/>
  <c r="I47" s="1"/>
  <c r="F48"/>
  <c r="E48" s="1"/>
  <c r="O30"/>
  <c r="N30"/>
  <c r="M30"/>
  <c r="L30"/>
  <c r="J30" s="1"/>
  <c r="K30"/>
  <c r="G30"/>
  <c r="H30"/>
  <c r="I30"/>
  <c r="E30" s="1"/>
  <c r="P30" s="1"/>
  <c r="F30"/>
  <c r="J49"/>
  <c r="E49"/>
  <c r="J48"/>
  <c r="J32"/>
  <c r="E32"/>
  <c r="P32" s="1"/>
  <c r="O40"/>
  <c r="N40"/>
  <c r="M40"/>
  <c r="L40"/>
  <c r="K40"/>
  <c r="G40"/>
  <c r="H40"/>
  <c r="I40"/>
  <c r="F40"/>
  <c r="J43"/>
  <c r="E43"/>
  <c r="P43"/>
  <c r="J42"/>
  <c r="E42"/>
  <c r="P42" s="1"/>
  <c r="J58"/>
  <c r="P58" s="1"/>
  <c r="E142"/>
  <c r="E141"/>
  <c r="E140"/>
  <c r="E139"/>
  <c r="F138"/>
  <c r="O138"/>
  <c r="N138"/>
  <c r="M138"/>
  <c r="L138"/>
  <c r="K138"/>
  <c r="G138"/>
  <c r="H138"/>
  <c r="I138"/>
  <c r="E138" s="1"/>
  <c r="J142"/>
  <c r="P142" s="1"/>
  <c r="J141"/>
  <c r="O116"/>
  <c r="N116"/>
  <c r="M116"/>
  <c r="L116"/>
  <c r="K116"/>
  <c r="G116"/>
  <c r="H116"/>
  <c r="I116"/>
  <c r="F116"/>
  <c r="J118"/>
  <c r="P118" s="1"/>
  <c r="E118"/>
  <c r="J117"/>
  <c r="O128"/>
  <c r="N128"/>
  <c r="N127" s="1"/>
  <c r="M128"/>
  <c r="L128"/>
  <c r="K128"/>
  <c r="G128"/>
  <c r="H128"/>
  <c r="I128"/>
  <c r="E128" s="1"/>
  <c r="F128"/>
  <c r="J129"/>
  <c r="E129"/>
  <c r="O121"/>
  <c r="J121" s="1"/>
  <c r="N121"/>
  <c r="M121"/>
  <c r="L121"/>
  <c r="K121"/>
  <c r="G121"/>
  <c r="H121"/>
  <c r="I121"/>
  <c r="J124"/>
  <c r="P124" s="1"/>
  <c r="E124"/>
  <c r="J123"/>
  <c r="P123" s="1"/>
  <c r="E123"/>
  <c r="J122"/>
  <c r="E122"/>
  <c r="O94"/>
  <c r="N94"/>
  <c r="M94"/>
  <c r="L94"/>
  <c r="K94"/>
  <c r="K89" s="1"/>
  <c r="K88" s="1"/>
  <c r="G94"/>
  <c r="H94"/>
  <c r="I94"/>
  <c r="E94" s="1"/>
  <c r="J91"/>
  <c r="E91"/>
  <c r="P91" s="1"/>
  <c r="O90"/>
  <c r="N90"/>
  <c r="M90"/>
  <c r="L90"/>
  <c r="I90"/>
  <c r="H90"/>
  <c r="G90"/>
  <c r="F90"/>
  <c r="O73"/>
  <c r="N73"/>
  <c r="M73"/>
  <c r="L73"/>
  <c r="K73"/>
  <c r="G73"/>
  <c r="H73"/>
  <c r="I73"/>
  <c r="E73" s="1"/>
  <c r="F73"/>
  <c r="J74"/>
  <c r="E74"/>
  <c r="P74"/>
  <c r="J63"/>
  <c r="E63"/>
  <c r="J41"/>
  <c r="E41"/>
  <c r="P41" s="1"/>
  <c r="F44"/>
  <c r="G44"/>
  <c r="H44"/>
  <c r="H39"/>
  <c r="I44"/>
  <c r="K44"/>
  <c r="L44"/>
  <c r="M44"/>
  <c r="M39" s="1"/>
  <c r="N44"/>
  <c r="O44"/>
  <c r="J44" s="1"/>
  <c r="N22"/>
  <c r="M22"/>
  <c r="L22"/>
  <c r="G22"/>
  <c r="H22"/>
  <c r="I22"/>
  <c r="J26"/>
  <c r="E26"/>
  <c r="O22"/>
  <c r="J22" s="1"/>
  <c r="P22" s="1"/>
  <c r="K22"/>
  <c r="J46"/>
  <c r="E46"/>
  <c r="P46" s="1"/>
  <c r="O35"/>
  <c r="N35"/>
  <c r="M35"/>
  <c r="L35"/>
  <c r="J35" s="1"/>
  <c r="K35"/>
  <c r="G35"/>
  <c r="H35"/>
  <c r="I35"/>
  <c r="F35"/>
  <c r="J38"/>
  <c r="E38"/>
  <c r="J36"/>
  <c r="E36"/>
  <c r="J27"/>
  <c r="E27"/>
  <c r="J45"/>
  <c r="J78"/>
  <c r="E78"/>
  <c r="O77"/>
  <c r="N77"/>
  <c r="M77"/>
  <c r="L77"/>
  <c r="K77"/>
  <c r="K72" s="1"/>
  <c r="I77"/>
  <c r="H77"/>
  <c r="G77"/>
  <c r="F77"/>
  <c r="E84"/>
  <c r="J66"/>
  <c r="P66" s="1"/>
  <c r="E66"/>
  <c r="J65"/>
  <c r="E65"/>
  <c r="J60"/>
  <c r="P60" s="1"/>
  <c r="E60"/>
  <c r="J97"/>
  <c r="K114"/>
  <c r="O114"/>
  <c r="K56"/>
  <c r="K55" s="1"/>
  <c r="O56"/>
  <c r="O55" s="1"/>
  <c r="J55" s="1"/>
  <c r="E136"/>
  <c r="J139"/>
  <c r="J140"/>
  <c r="P140" s="1"/>
  <c r="J120"/>
  <c r="E120"/>
  <c r="J102"/>
  <c r="E102"/>
  <c r="J101"/>
  <c r="E101"/>
  <c r="O100"/>
  <c r="O99" s="1"/>
  <c r="J99" s="1"/>
  <c r="N100"/>
  <c r="N99"/>
  <c r="M100"/>
  <c r="M99"/>
  <c r="L100"/>
  <c r="J100"/>
  <c r="K100"/>
  <c r="K99"/>
  <c r="I100"/>
  <c r="H100"/>
  <c r="H99" s="1"/>
  <c r="G100"/>
  <c r="G99" s="1"/>
  <c r="F100"/>
  <c r="E100" s="1"/>
  <c r="L99"/>
  <c r="I99"/>
  <c r="I72"/>
  <c r="M72"/>
  <c r="J76"/>
  <c r="E76"/>
  <c r="J75"/>
  <c r="E75"/>
  <c r="L82"/>
  <c r="L81" s="1"/>
  <c r="M82"/>
  <c r="N82"/>
  <c r="N81" s="1"/>
  <c r="N80" s="1"/>
  <c r="O82"/>
  <c r="O81" s="1"/>
  <c r="O80" s="1"/>
  <c r="K82"/>
  <c r="G82"/>
  <c r="G81" s="1"/>
  <c r="G80" s="1"/>
  <c r="H82"/>
  <c r="H81"/>
  <c r="H80" s="1"/>
  <c r="I82"/>
  <c r="F82"/>
  <c r="F81" s="1"/>
  <c r="K107"/>
  <c r="O127"/>
  <c r="K127"/>
  <c r="H127"/>
  <c r="G127"/>
  <c r="E125"/>
  <c r="E130"/>
  <c r="J130"/>
  <c r="E126"/>
  <c r="M127"/>
  <c r="I127"/>
  <c r="F127"/>
  <c r="N115"/>
  <c r="E117"/>
  <c r="J119"/>
  <c r="E119"/>
  <c r="J110"/>
  <c r="G110"/>
  <c r="E110"/>
  <c r="I81"/>
  <c r="I80" s="1"/>
  <c r="E45"/>
  <c r="P45"/>
  <c r="J20"/>
  <c r="J29"/>
  <c r="J28"/>
  <c r="J25"/>
  <c r="J24"/>
  <c r="J23"/>
  <c r="J31"/>
  <c r="E31"/>
  <c r="E29"/>
  <c r="E28"/>
  <c r="P28" s="1"/>
  <c r="J64"/>
  <c r="E64"/>
  <c r="E25"/>
  <c r="J86"/>
  <c r="J84" s="1"/>
  <c r="J137"/>
  <c r="P137" s="1"/>
  <c r="J135"/>
  <c r="J131"/>
  <c r="J126"/>
  <c r="J113"/>
  <c r="J112"/>
  <c r="J111"/>
  <c r="E111"/>
  <c r="J108"/>
  <c r="J98"/>
  <c r="J96"/>
  <c r="J95"/>
  <c r="J93"/>
  <c r="J87"/>
  <c r="J83"/>
  <c r="J79"/>
  <c r="J70"/>
  <c r="J61"/>
  <c r="J59"/>
  <c r="J56"/>
  <c r="J54"/>
  <c r="J37"/>
  <c r="J34"/>
  <c r="J21"/>
  <c r="J57"/>
  <c r="P57" s="1"/>
  <c r="L107"/>
  <c r="M107"/>
  <c r="N107"/>
  <c r="O107"/>
  <c r="F107"/>
  <c r="E107" s="1"/>
  <c r="J67"/>
  <c r="E70"/>
  <c r="P70" s="1"/>
  <c r="K33"/>
  <c r="L33"/>
  <c r="M33"/>
  <c r="N33"/>
  <c r="O33"/>
  <c r="G33"/>
  <c r="H33"/>
  <c r="I33"/>
  <c r="F33"/>
  <c r="F19"/>
  <c r="E19" s="1"/>
  <c r="H107"/>
  <c r="G107"/>
  <c r="E108"/>
  <c r="K125"/>
  <c r="K115" s="1"/>
  <c r="L125"/>
  <c r="O125"/>
  <c r="G111"/>
  <c r="E113"/>
  <c r="P113"/>
  <c r="E114"/>
  <c r="E23"/>
  <c r="L19"/>
  <c r="O19"/>
  <c r="G19"/>
  <c r="H19"/>
  <c r="K19"/>
  <c r="M19"/>
  <c r="N19"/>
  <c r="E24"/>
  <c r="P24" s="1"/>
  <c r="E86"/>
  <c r="P86" s="1"/>
  <c r="P84" s="1"/>
  <c r="G53"/>
  <c r="H53"/>
  <c r="L53"/>
  <c r="O53"/>
  <c r="M53"/>
  <c r="N53"/>
  <c r="F53"/>
  <c r="E53" s="1"/>
  <c r="E21"/>
  <c r="P21" s="1"/>
  <c r="E34"/>
  <c r="P34" s="1"/>
  <c r="G112"/>
  <c r="E98"/>
  <c r="P98" s="1"/>
  <c r="L92"/>
  <c r="L136"/>
  <c r="M92"/>
  <c r="N92"/>
  <c r="O92"/>
  <c r="G92"/>
  <c r="G89" s="1"/>
  <c r="G88" s="1"/>
  <c r="H92"/>
  <c r="I92"/>
  <c r="I89" s="1"/>
  <c r="I88" s="1"/>
  <c r="F92"/>
  <c r="E112"/>
  <c r="F134"/>
  <c r="E134" s="1"/>
  <c r="O134"/>
  <c r="O136"/>
  <c r="M134"/>
  <c r="M133" s="1"/>
  <c r="M132" s="1"/>
  <c r="M136"/>
  <c r="N134"/>
  <c r="N133" s="1"/>
  <c r="N132" s="1"/>
  <c r="N136"/>
  <c r="I136"/>
  <c r="H134"/>
  <c r="H136"/>
  <c r="H133" s="1"/>
  <c r="H132" s="1"/>
  <c r="H125"/>
  <c r="G134"/>
  <c r="G136"/>
  <c r="G125"/>
  <c r="G115" s="1"/>
  <c r="F136"/>
  <c r="E93"/>
  <c r="P93" s="1"/>
  <c r="E20"/>
  <c r="P20" s="1"/>
  <c r="E37"/>
  <c r="P37" s="1"/>
  <c r="E54"/>
  <c r="E56"/>
  <c r="P56" s="1"/>
  <c r="E59"/>
  <c r="E61"/>
  <c r="P61" s="1"/>
  <c r="E79"/>
  <c r="P79" s="1"/>
  <c r="E83"/>
  <c r="P83" s="1"/>
  <c r="E95"/>
  <c r="E96"/>
  <c r="P96" s="1"/>
  <c r="E135"/>
  <c r="P135" s="1"/>
  <c r="J136"/>
  <c r="P136" s="1"/>
  <c r="P95"/>
  <c r="G133"/>
  <c r="G132" s="1"/>
  <c r="E33"/>
  <c r="J128"/>
  <c r="L127"/>
  <c r="J127" s="1"/>
  <c r="J82"/>
  <c r="I133"/>
  <c r="I132" s="1"/>
  <c r="J19"/>
  <c r="O72"/>
  <c r="P78"/>
  <c r="P110"/>
  <c r="J94"/>
  <c r="K81"/>
  <c r="K80" s="1"/>
  <c r="P122"/>
  <c r="P108"/>
  <c r="J107"/>
  <c r="M89"/>
  <c r="M88" s="1"/>
  <c r="E90"/>
  <c r="M81"/>
  <c r="M80" s="1"/>
  <c r="P63"/>
  <c r="O115"/>
  <c r="E121"/>
  <c r="P121" s="1"/>
  <c r="F72"/>
  <c r="O133"/>
  <c r="O132" s="1"/>
  <c r="P112"/>
  <c r="J92"/>
  <c r="P23"/>
  <c r="M115"/>
  <c r="P25"/>
  <c r="H72"/>
  <c r="P65"/>
  <c r="J69"/>
  <c r="I39"/>
  <c r="E39" s="1"/>
  <c r="N39"/>
  <c r="E44"/>
  <c r="E22"/>
  <c r="E40"/>
  <c r="F39"/>
  <c r="P64"/>
  <c r="E72"/>
  <c r="F99"/>
  <c r="P38"/>
  <c r="K39"/>
  <c r="P27"/>
  <c r="O39"/>
  <c r="P26" l="1"/>
  <c r="J105"/>
  <c r="P105" s="1"/>
  <c r="J109"/>
  <c r="P109" s="1"/>
  <c r="J106"/>
  <c r="P106"/>
  <c r="P111"/>
  <c r="P126"/>
  <c r="P29"/>
  <c r="P75"/>
  <c r="P76"/>
  <c r="P120"/>
  <c r="J77"/>
  <c r="P36"/>
  <c r="P68"/>
  <c r="P44"/>
  <c r="P117"/>
  <c r="G39"/>
  <c r="L39"/>
  <c r="J39" s="1"/>
  <c r="P39" s="1"/>
  <c r="J47"/>
  <c r="P54"/>
  <c r="F52"/>
  <c r="F51" s="1"/>
  <c r="E35"/>
  <c r="P35" s="1"/>
  <c r="E116"/>
  <c r="J116"/>
  <c r="P119"/>
  <c r="F115"/>
  <c r="F106" s="1"/>
  <c r="F105" s="1"/>
  <c r="I52"/>
  <c r="I51" s="1"/>
  <c r="G72"/>
  <c r="G52" s="1"/>
  <c r="G51" s="1"/>
  <c r="L72"/>
  <c r="N72"/>
  <c r="N52" s="1"/>
  <c r="N51" s="1"/>
  <c r="P130"/>
  <c r="J125"/>
  <c r="P125" s="1"/>
  <c r="H115"/>
  <c r="E115"/>
  <c r="I115"/>
  <c r="P116"/>
  <c r="J138"/>
  <c r="J134"/>
  <c r="P134" s="1"/>
  <c r="P101"/>
  <c r="P102"/>
  <c r="E92"/>
  <c r="P92" s="1"/>
  <c r="F89"/>
  <c r="F88" s="1"/>
  <c r="E88" s="1"/>
  <c r="E89" s="1"/>
  <c r="P89" s="1"/>
  <c r="L89"/>
  <c r="L88" s="1"/>
  <c r="O89"/>
  <c r="O88" s="1"/>
  <c r="J89"/>
  <c r="J88" s="1"/>
  <c r="E81"/>
  <c r="F80"/>
  <c r="E80" s="1"/>
  <c r="P100"/>
  <c r="E99"/>
  <c r="P99" s="1"/>
  <c r="P94"/>
  <c r="L52"/>
  <c r="J72"/>
  <c r="P72" s="1"/>
  <c r="E127"/>
  <c r="P127" s="1"/>
  <c r="P128"/>
  <c r="K52"/>
  <c r="K51" s="1"/>
  <c r="H18"/>
  <c r="H17" s="1"/>
  <c r="H143" s="1"/>
  <c r="P107"/>
  <c r="M52"/>
  <c r="M51" s="1"/>
  <c r="H89"/>
  <c r="H88" s="1"/>
  <c r="J40"/>
  <c r="P40" s="1"/>
  <c r="E82"/>
  <c r="P82" s="1"/>
  <c r="L133"/>
  <c r="J73"/>
  <c r="P73" s="1"/>
  <c r="F133"/>
  <c r="E133" s="1"/>
  <c r="J90"/>
  <c r="P90" s="1"/>
  <c r="L115"/>
  <c r="O52"/>
  <c r="O51" s="1"/>
  <c r="P59"/>
  <c r="N89"/>
  <c r="N88" s="1"/>
  <c r="J114"/>
  <c r="P114" s="1"/>
  <c r="P139"/>
  <c r="E77"/>
  <c r="P77" s="1"/>
  <c r="P129"/>
  <c r="P141"/>
  <c r="P138"/>
  <c r="P133" s="1"/>
  <c r="P132" s="1"/>
  <c r="P49"/>
  <c r="F47"/>
  <c r="P62"/>
  <c r="N18"/>
  <c r="N17" s="1"/>
  <c r="N143" s="1"/>
  <c r="K18"/>
  <c r="K17" s="1"/>
  <c r="K143" s="1"/>
  <c r="L18"/>
  <c r="L17" s="1"/>
  <c r="L51"/>
  <c r="J51" s="1"/>
  <c r="H52"/>
  <c r="H51" s="1"/>
  <c r="E67"/>
  <c r="P67" s="1"/>
  <c r="E69"/>
  <c r="P69" s="1"/>
  <c r="P31"/>
  <c r="P55"/>
  <c r="E55"/>
  <c r="J53"/>
  <c r="O18"/>
  <c r="O17" s="1"/>
  <c r="O143" s="1"/>
  <c r="P48"/>
  <c r="G18"/>
  <c r="I18"/>
  <c r="I17" s="1"/>
  <c r="I143" s="1"/>
  <c r="E47"/>
  <c r="P47" s="1"/>
  <c r="J81"/>
  <c r="P81" s="1"/>
  <c r="L80"/>
  <c r="J80" s="1"/>
  <c r="P53"/>
  <c r="P19"/>
  <c r="M18"/>
  <c r="M17" s="1"/>
  <c r="M143" s="1"/>
  <c r="J33"/>
  <c r="P33" s="1"/>
  <c r="F18"/>
  <c r="F17" s="1"/>
  <c r="G17"/>
  <c r="G143" s="1"/>
  <c r="L143" l="1"/>
  <c r="J143" s="1"/>
  <c r="P80"/>
  <c r="J18"/>
  <c r="J17"/>
  <c r="P88"/>
  <c r="J52"/>
  <c r="J115"/>
  <c r="P115" s="1"/>
  <c r="F132"/>
  <c r="F143" s="1"/>
  <c r="E132"/>
  <c r="K133"/>
  <c r="K132" s="1"/>
  <c r="J133"/>
  <c r="J132" s="1"/>
  <c r="L132"/>
  <c r="E52"/>
  <c r="E51" s="1"/>
  <c r="P51" s="1"/>
  <c r="E18"/>
  <c r="E17" s="1"/>
  <c r="E143" l="1"/>
  <c r="P143" s="1"/>
  <c r="P52"/>
  <c r="P17"/>
  <c r="P18"/>
</calcChain>
</file>

<file path=xl/sharedStrings.xml><?xml version="1.0" encoding="utf-8"?>
<sst xmlns="http://schemas.openxmlformats.org/spreadsheetml/2006/main" count="415" uniqueCount="313">
  <si>
    <t>з них</t>
  </si>
  <si>
    <t>1020</t>
  </si>
  <si>
    <t>0620</t>
  </si>
  <si>
    <t>0456</t>
  </si>
  <si>
    <t>0824</t>
  </si>
  <si>
    <t>0133</t>
  </si>
  <si>
    <t>0111</t>
  </si>
  <si>
    <t>0829</t>
  </si>
  <si>
    <t>0810</t>
  </si>
  <si>
    <t>0490</t>
  </si>
  <si>
    <t>0910</t>
  </si>
  <si>
    <t>0921</t>
  </si>
  <si>
    <t>0960</t>
  </si>
  <si>
    <t>0990</t>
  </si>
  <si>
    <t>0731</t>
  </si>
  <si>
    <t>0763</t>
  </si>
  <si>
    <t>1090</t>
  </si>
  <si>
    <t>1010</t>
  </si>
  <si>
    <t>видатки  споживання</t>
  </si>
  <si>
    <t>Загальний  фонд</t>
  </si>
  <si>
    <t>Спеціальний фонд</t>
  </si>
  <si>
    <t>видатки розвитку</t>
  </si>
  <si>
    <t xml:space="preserve"> видатки  споживання </t>
  </si>
  <si>
    <t xml:space="preserve">видатки  розвитку </t>
  </si>
  <si>
    <t xml:space="preserve">видатків міського бюджету на 2015 рік </t>
  </si>
  <si>
    <t>(грн.)</t>
  </si>
  <si>
    <t>Разом:</t>
  </si>
  <si>
    <t>Виконком Нововолинської міської ради</t>
  </si>
  <si>
    <t>Державне управлiння</t>
  </si>
  <si>
    <t>Соцiальний захист та соцiальне забезпечення</t>
  </si>
  <si>
    <t>Фiзична культура i спорт</t>
  </si>
  <si>
    <t>Управління освіти міськвиконкому</t>
  </si>
  <si>
    <t>Освiта</t>
  </si>
  <si>
    <t>Охорона здоров"я</t>
  </si>
  <si>
    <t>Житлово-комунальне господарство</t>
  </si>
  <si>
    <t>Відділ культури міськвиконкому</t>
  </si>
  <si>
    <t>Культура i мистецтво</t>
  </si>
  <si>
    <t>Фінансове управління виконкому міської ради</t>
  </si>
  <si>
    <t>Резервний фонд</t>
  </si>
  <si>
    <t xml:space="preserve">комунальні послуги та енергоносії </t>
  </si>
  <si>
    <t xml:space="preserve">оплата праці </t>
  </si>
  <si>
    <t xml:space="preserve"> оплата праці</t>
  </si>
  <si>
    <t xml:space="preserve">Відділ будівництва, комунального господарства і газифікації </t>
  </si>
  <si>
    <t xml:space="preserve">         Розподіл</t>
  </si>
  <si>
    <t>0180</t>
  </si>
  <si>
    <t>0100</t>
  </si>
  <si>
    <t>7000</t>
  </si>
  <si>
    <t>3000</t>
  </si>
  <si>
    <t>4000</t>
  </si>
  <si>
    <t>5000</t>
  </si>
  <si>
    <t>7300</t>
  </si>
  <si>
    <t>7400</t>
  </si>
  <si>
    <t>1000</t>
  </si>
  <si>
    <t>Надання позашкільної освіти позашкільними закладами освіти, заходи із позашкільної роботи з дітьми</t>
  </si>
  <si>
    <t>2000</t>
  </si>
  <si>
    <t>2010</t>
  </si>
  <si>
    <t>Багатопрофільна стаціонарна медична допомога населенню</t>
  </si>
  <si>
    <t>6000</t>
  </si>
  <si>
    <t>Внески до статутного капіталу суб’єктів господарювання</t>
  </si>
  <si>
    <t>8000</t>
  </si>
  <si>
    <t>1000000</t>
  </si>
  <si>
    <t>1010000</t>
  </si>
  <si>
    <t>5041</t>
  </si>
  <si>
    <t>1011000</t>
  </si>
  <si>
    <t>6020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</si>
  <si>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</si>
  <si>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</si>
  <si>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0210150</t>
  </si>
  <si>
    <t>Утримання та фінансова підтримка спортивних споруд</t>
  </si>
  <si>
    <t>Будiвництво та регіональний розвиток</t>
  </si>
  <si>
    <t>0443</t>
  </si>
  <si>
    <t>7600</t>
  </si>
  <si>
    <t>0200000</t>
  </si>
  <si>
    <t>0210000</t>
  </si>
  <si>
    <t>0210100</t>
  </si>
  <si>
    <t>0214000</t>
  </si>
  <si>
    <t>0215000</t>
  </si>
  <si>
    <t>0600000</t>
  </si>
  <si>
    <t>0610000</t>
  </si>
  <si>
    <t>0610100</t>
  </si>
  <si>
    <t>0610160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</si>
  <si>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</si>
  <si>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</si>
  <si>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0611000</t>
  </si>
  <si>
    <t>0611010</t>
  </si>
  <si>
    <t>Надання дошкільної освіти</t>
  </si>
  <si>
    <t>0611020</t>
  </si>
  <si>
    <t>0611090</t>
  </si>
  <si>
    <t>0800000</t>
  </si>
  <si>
    <t>0810000</t>
  </si>
  <si>
    <t>0810160</t>
  </si>
  <si>
    <t>0813000</t>
  </si>
  <si>
    <t>1014000</t>
  </si>
  <si>
    <t>Забезпечення діяльності бібліотек</t>
  </si>
  <si>
    <t>1014030</t>
  </si>
  <si>
    <t>1014040</t>
  </si>
  <si>
    <t>4040</t>
  </si>
  <si>
    <t>Забезпечення діяльності музеїв i виставок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</si>
  <si>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</si>
  <si>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</si>
  <si>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</si>
  <si>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3710000</t>
  </si>
  <si>
    <t>3710100</t>
  </si>
  <si>
    <t>3710160</t>
  </si>
  <si>
    <t>3718000</t>
  </si>
  <si>
    <t>Інша діяльність</t>
  </si>
  <si>
    <t>3718700</t>
  </si>
  <si>
    <t>8700</t>
  </si>
  <si>
    <t>1200000</t>
  </si>
  <si>
    <t>1210000</t>
  </si>
  <si>
    <t>1216000</t>
  </si>
  <si>
    <t>Забезпечення діяльності водопровідно-каналізаційного господарства</t>
  </si>
  <si>
    <t>6013</t>
  </si>
  <si>
    <t>1216013</t>
  </si>
  <si>
    <t>1216030</t>
  </si>
  <si>
    <t>6030</t>
  </si>
  <si>
    <t>Організація благоустрою населених пунктів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</si>
  <si>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</si>
  <si>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1217300</t>
  </si>
  <si>
    <t>1217400</t>
  </si>
  <si>
    <t>Транспорт та транспортна інфраструктура, дорожнє господарство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</si>
  <si>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</si>
  <si>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</si>
  <si>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</si>
  <si>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</si>
  <si>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Інші програми та заходи, пов'язані з економічною діяльністю</t>
  </si>
  <si>
    <t>1217670</t>
  </si>
  <si>
    <t xml:space="preserve">Охорона навколишнього природного середовища </t>
  </si>
  <si>
    <t>1218300</t>
  </si>
  <si>
    <t>8300</t>
  </si>
  <si>
    <t>1217000</t>
  </si>
  <si>
    <t>Економічна діяльність</t>
  </si>
  <si>
    <t>1218000</t>
  </si>
  <si>
    <t>7670</t>
  </si>
  <si>
    <t>4030</t>
  </si>
  <si>
    <t>1216016</t>
  </si>
  <si>
    <t>6016</t>
  </si>
  <si>
    <t>Впровадження засобів обліку витрат та регулювання споживання води та теплової енергії</t>
  </si>
  <si>
    <t>0611161</t>
  </si>
  <si>
    <t>1161</t>
  </si>
  <si>
    <t xml:space="preserve"> Забезпечення діяльності інших закладів у сфері освіти</t>
  </si>
  <si>
    <t>2144</t>
  </si>
  <si>
    <t>Централізовані заходи з лікування хворих на цукровий та нецукровий діабет</t>
  </si>
  <si>
    <t>0810100</t>
  </si>
  <si>
    <t>1014081</t>
  </si>
  <si>
    <t>4081</t>
  </si>
  <si>
    <t>Забезпечення діяльності iнших закладів в галузі культури і мистецтва</t>
  </si>
  <si>
    <t>0214082</t>
  </si>
  <si>
    <t>4082</t>
  </si>
  <si>
    <t>Інші заходи в галузі культури і мистецтва</t>
  </si>
  <si>
    <t>1216020</t>
  </si>
  <si>
    <t>Управління  соціального захисту населення міськвиконкому</t>
  </si>
  <si>
    <t>Код Програмної
класифікації
видатків та
кредитування
місцевих
бюджетів</t>
  </si>
  <si>
    <t xml:space="preserve">Код Типової програмної класифікації видатків та кредитування місцевих бюджетів
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</si>
  <si>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</si>
  <si>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</si>
  <si>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 xml:space="preserve">Усього </t>
  </si>
  <si>
    <t>2</t>
  </si>
  <si>
    <t>у тому числі бюджет розвитку</t>
  </si>
  <si>
    <t>х</t>
  </si>
  <si>
    <t>УСЬОГО</t>
  </si>
  <si>
    <t>0210180</t>
  </si>
  <si>
    <t>Інша діяльність у сфері державного управління</t>
  </si>
  <si>
    <t>0212000</t>
  </si>
  <si>
    <t>0212010</t>
  </si>
  <si>
    <t>1218340</t>
  </si>
  <si>
    <t>0540</t>
  </si>
  <si>
    <t>8340</t>
  </si>
  <si>
    <t>Природоохоронні заходи за рахунок цільових фондів</t>
  </si>
  <si>
    <t>1215041</t>
  </si>
  <si>
    <t>0212144</t>
  </si>
  <si>
    <t>1215000</t>
  </si>
  <si>
    <t>до рішення виконавчого комітету</t>
  </si>
  <si>
    <t>В.А. Магдисюк</t>
  </si>
  <si>
    <t>в тому числі:  Залишок медичної субвенції з державного бюджету місцевим бюджетам</t>
  </si>
  <si>
    <t>0611162</t>
  </si>
  <si>
    <t>1162</t>
  </si>
  <si>
    <t xml:space="preserve"> Інші програми та заходи  у сфері освіти</t>
  </si>
  <si>
    <t>3719000</t>
  </si>
  <si>
    <t>9000</t>
  </si>
  <si>
    <t>Міжбюджетні трансферти</t>
  </si>
  <si>
    <t>0213000</t>
  </si>
  <si>
    <t>0213121</t>
  </si>
  <si>
    <t>3121</t>
  </si>
  <si>
    <t>Утримання та забезпечення діяльності центрів соціальних служб для сім’ї, дітей та молоді</t>
  </si>
  <si>
    <t>0217000</t>
  </si>
  <si>
    <t>0217640</t>
  </si>
  <si>
    <t>7640</t>
  </si>
  <si>
    <t>Заходи з енергозбереження</t>
  </si>
  <si>
    <t>0470</t>
  </si>
  <si>
    <t>1216012</t>
  </si>
  <si>
    <t>6012</t>
  </si>
  <si>
    <t xml:space="preserve">Забезпечення діяльності з виробництва, транспортування, постачання теплової енергії
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</si>
  <si>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</si>
  <si>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</si>
  <si>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</si>
  <si>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1217310</t>
  </si>
  <si>
    <t>7310</t>
  </si>
  <si>
    <t>Будівництво об'єктів житлово-комунального господарства</t>
  </si>
  <si>
    <t>0617363</t>
  </si>
  <si>
    <t>0617000</t>
  </si>
  <si>
    <t>0617300</t>
  </si>
  <si>
    <t>3700000</t>
  </si>
  <si>
    <t>Додаток 2</t>
  </si>
  <si>
    <t>в тому числі:Субвенція з державного бюджету місцевим бюджетам на здійснення заходів щодо соціально-економічного розвитку окремих територій</t>
  </si>
  <si>
    <t>1017000</t>
  </si>
  <si>
    <t>1017300</t>
  </si>
  <si>
    <t>1017363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</si>
  <si>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</si>
  <si>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</si>
  <si>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</si>
  <si>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</si>
  <si>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0611170</t>
  </si>
  <si>
    <t>1170</t>
  </si>
  <si>
    <t xml:space="preserve"> Забезпечення діяльності інклюзивно-ресурсних центрів</t>
  </si>
  <si>
    <t>Надання загальної середньої освіти  закладами загальної середньої освіти ( у тому числі з  дошкільними підрозділами (відділеннями, групами)</t>
  </si>
  <si>
    <t>0217600</t>
  </si>
  <si>
    <t>Iншi програми та заходи, пов'язанi з економiчною дiяльнiстю</t>
  </si>
  <si>
    <t>0617600</t>
  </si>
  <si>
    <t>0617640</t>
  </si>
  <si>
    <t xml:space="preserve">видатків міського бюджету на 2020 рік </t>
  </si>
  <si>
    <t>03204100000</t>
  </si>
  <si>
    <t>(код бюджету)</t>
  </si>
  <si>
    <t>Зміни до розподілу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</si>
  <si>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</si>
  <si>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9570</t>
  </si>
  <si>
    <t>в тому числі: залишок освітньої субвенціі з державного бюджету місцевим бюджетам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</si>
  <si>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</si>
  <si>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залишок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</si>
  <si>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залишок медичної субвенції з державного бюджету місцевим бюджетам</t>
  </si>
  <si>
    <t>в тому числі: субвенція з місцевого бюджету на здійснення переданих видатків у сфері охорони здоров’я за рахунок коштів медичної субвенції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</si>
  <si>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</si>
  <si>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</si>
  <si>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</si>
  <si>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</si>
  <si>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0215041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</si>
  <si>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</si>
  <si>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</si>
  <si>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</si>
  <si>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0217693</t>
  </si>
  <si>
    <t>7693</t>
  </si>
  <si>
    <t>Інші заходи, пов"язані з  економічною діяльністю</t>
  </si>
  <si>
    <t>0212100</t>
  </si>
  <si>
    <t>2100</t>
  </si>
  <si>
    <t>0722</t>
  </si>
  <si>
    <t>Стоматологічна допомога населенню</t>
  </si>
  <si>
    <t>0217300</t>
  </si>
  <si>
    <t>Будівництво та регіональний розвиток</t>
  </si>
  <si>
    <t>0217322</t>
  </si>
  <si>
    <t>7322</t>
  </si>
  <si>
    <t>Будівництво медичних установ та закладів</t>
  </si>
  <si>
    <t>0615000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</si>
  <si>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</si>
  <si>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</si>
  <si>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</si>
  <si>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</si>
  <si>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</si>
  <si>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 освітніх установ та закладів</t>
  </si>
  <si>
    <t>1010100</t>
  </si>
  <si>
    <t>1010160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</si>
  <si>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</si>
  <si>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</si>
  <si>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</si>
  <si>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1218330</t>
  </si>
  <si>
    <t>8330</t>
  </si>
  <si>
    <t>Інша діяльність у сфері екології та охорони природних ресурсів</t>
  </si>
  <si>
    <t>1217325</t>
  </si>
  <si>
    <t>7325</t>
  </si>
  <si>
    <t>Будівництво споруд, установ та закладів фізичної культури і спорту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</si>
  <si>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</si>
  <si>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</si>
  <si>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</si>
  <si>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</si>
  <si>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</si>
  <si>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</si>
  <si>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в тому числі :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</t>
  </si>
  <si>
    <t>3719570</t>
  </si>
  <si>
    <t>в тому числі: 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</si>
  <si>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в тому числі: освітня субвенція з державного бюджету місцевим бюджетам</t>
  </si>
  <si>
    <t>0217369</t>
  </si>
  <si>
    <t>7369</t>
  </si>
  <si>
    <t xml:space="preserve">Реалізація проектів з реконструкції, капітального ремонту приймальних відділень в опорних закладах охорони здоров’я у госпітальних округах 
</t>
  </si>
  <si>
    <t>в тому числі: 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</si>
  <si>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</si>
  <si>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</si>
  <si>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</si>
  <si>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</si>
  <si>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0213131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</si>
  <si>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</si>
  <si>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</si>
  <si>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0215061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</si>
  <si>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</si>
  <si>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</si>
  <si>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0218000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</si>
  <si>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</si>
  <si>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</si>
  <si>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</si>
  <si>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</si>
  <si>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</si>
  <si>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</si>
  <si>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</si>
  <si>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0611150</t>
  </si>
  <si>
    <t>1150</t>
  </si>
  <si>
    <t>Методичне забезпечення діяльності  закладів освіти</t>
  </si>
  <si>
    <t>0613000</t>
  </si>
  <si>
    <t>0613131</t>
  </si>
  <si>
    <t>0615061</t>
  </si>
  <si>
    <t xml:space="preserve">в тому числі: субвенція з місцевого бюджету на здійснення переданих видатків у сфері освіти за рахунок коштів освітньої субвенції </t>
  </si>
  <si>
    <t xml:space="preserve">Керуюча справами                                                                                                                                           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</si>
  <si>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</si>
  <si>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</si>
  <si>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</si>
  <si>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16.09.2020 № 238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</si>
</sst>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28">
    <font>
      <sz val="10"/>
      <color indexed="8"/>
      <name val="MS Sans Serif"/>
      <charset val="204"/>
    </font>
    <font>
      <sz val="7.9"/>
      <color indexed="8"/>
      <name val="Times New Roman"/>
      <family val="1"/>
      <charset val="204"/>
    </font>
    <font>
      <sz val="7.9"/>
      <color indexed="8"/>
      <name val="Times New Roman"/>
      <family val="1"/>
      <charset val="204"/>
    </font>
    <font>
      <b/>
      <sz val="7.9"/>
      <color indexed="8"/>
      <name val="Times New Roman"/>
      <family val="1"/>
      <charset val="204"/>
    </font>
    <font>
      <b/>
      <i/>
      <sz val="7.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MS Sans Serif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sz val="10"/>
      <name val="Helv"/>
      <charset val="204"/>
    </font>
    <font>
      <b/>
      <sz val="18"/>
      <color indexed="8"/>
      <name val="MS Sans Serif"/>
      <family val="2"/>
      <charset val="204"/>
    </font>
    <font>
      <sz val="10"/>
      <color indexed="8"/>
      <name val="MS Sans Serif"/>
      <family val="2"/>
      <charset val="204"/>
    </font>
    <font>
      <i/>
      <sz val="10"/>
      <color indexed="8"/>
      <name val="MS Sans Serif"/>
      <family val="2"/>
      <charset val="204"/>
    </font>
    <font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MS Sans Serif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5"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NumberFormat="1" applyFont="1" applyFill="1" applyBorder="1" applyAlignment="1" applyProtection="1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 applyProtection="1">
      <alignment horizontal="center"/>
    </xf>
    <xf numFmtId="4" fontId="0" fillId="0" borderId="0" xfId="0" applyNumberFormat="1" applyFill="1" applyBorder="1" applyAlignment="1" applyProtection="1"/>
    <xf numFmtId="2" fontId="0" fillId="0" borderId="0" xfId="0" applyNumberForma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Font="1" applyFill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0" fontId="20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49" fontId="8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wrapText="1"/>
    </xf>
    <xf numFmtId="49" fontId="0" fillId="0" borderId="0" xfId="0" applyNumberFormat="1" applyFill="1" applyBorder="1" applyAlignment="1" applyProtection="1"/>
    <xf numFmtId="49" fontId="22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49" fontId="25" fillId="0" borderId="0" xfId="0" applyNumberFormat="1" applyFont="1" applyFill="1" applyBorder="1" applyAlignment="1" applyProtection="1"/>
    <xf numFmtId="0" fontId="25" fillId="0" borderId="0" xfId="0" applyNumberFormat="1" applyFont="1" applyFill="1" applyBorder="1" applyAlignment="1" applyProtection="1"/>
    <xf numFmtId="0" fontId="25" fillId="0" borderId="0" xfId="0" applyNumberFormat="1" applyFont="1" applyFill="1" applyBorder="1" applyAlignment="1" applyProtection="1">
      <alignment horizontal="left" wrapText="1"/>
    </xf>
    <xf numFmtId="4" fontId="25" fillId="0" borderId="0" xfId="0" applyNumberFormat="1" applyFont="1" applyFill="1" applyBorder="1" applyAlignment="1" applyProtection="1"/>
    <xf numFmtId="0" fontId="8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4" fontId="20" fillId="0" borderId="0" xfId="0" applyNumberFormat="1" applyFont="1" applyFill="1" applyBorder="1" applyAlignment="1">
      <alignment horizontal="right" vertical="center"/>
    </xf>
    <xf numFmtId="49" fontId="15" fillId="0" borderId="2" xfId="0" applyNumberFormat="1" applyFont="1" applyFill="1" applyBorder="1" applyAlignment="1" applyProtection="1">
      <alignment horizontal="left" vertical="center"/>
    </xf>
    <xf numFmtId="0" fontId="20" fillId="0" borderId="2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4" fontId="9" fillId="0" borderId="0" xfId="0" applyNumberFormat="1" applyFont="1" applyFill="1" applyBorder="1" applyAlignment="1">
      <alignment horizontal="right" vertical="center"/>
    </xf>
    <xf numFmtId="14" fontId="18" fillId="0" borderId="0" xfId="0" applyNumberFormat="1" applyFont="1" applyFill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4" fontId="8" fillId="0" borderId="2" xfId="0" applyNumberFormat="1" applyFont="1" applyFill="1" applyBorder="1" applyAlignment="1" applyProtection="1"/>
    <xf numFmtId="0" fontId="10" fillId="0" borderId="2" xfId="0" applyFont="1" applyFill="1" applyBorder="1" applyAlignment="1">
      <alignment vertical="center" wrapText="1"/>
    </xf>
    <xf numFmtId="164" fontId="26" fillId="0" borderId="1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Fill="1" applyBorder="1" applyAlignment="1" applyProtection="1"/>
    <xf numFmtId="4" fontId="7" fillId="0" borderId="1" xfId="0" applyNumberFormat="1" applyFont="1" applyFill="1" applyBorder="1" applyAlignment="1" applyProtection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left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 applyProtection="1"/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 wrapText="1"/>
    </xf>
    <xf numFmtId="4" fontId="24" fillId="0" borderId="1" xfId="0" applyNumberFormat="1" applyFont="1" applyFill="1" applyBorder="1" applyAlignment="1">
      <alignment horizontal="right" vertical="center"/>
    </xf>
    <xf numFmtId="4" fontId="24" fillId="0" borderId="2" xfId="0" applyNumberFormat="1" applyFont="1" applyFill="1" applyBorder="1" applyAlignment="1">
      <alignment horizontal="right" vertical="center"/>
    </xf>
    <xf numFmtId="49" fontId="21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27" fillId="0" borderId="2" xfId="0" applyNumberFormat="1" applyFont="1" applyFill="1" applyBorder="1" applyAlignment="1" applyProtection="1"/>
    <xf numFmtId="49" fontId="17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49" fontId="19" fillId="0" borderId="2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4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 shrinkToFit="1"/>
    </xf>
    <xf numFmtId="49" fontId="8" fillId="0" borderId="7" xfId="0" applyNumberFormat="1" applyFont="1" applyFill="1" applyBorder="1" applyAlignment="1" applyProtection="1">
      <alignment horizontal="center" vertical="center" wrapText="1" shrinkToFit="1"/>
    </xf>
    <xf numFmtId="49" fontId="8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52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53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54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55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56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57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58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59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60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61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62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63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64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765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66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67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68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69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70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71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2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3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4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5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6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7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8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779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0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1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2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3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4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5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6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787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88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89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90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91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92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93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94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795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796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797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798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799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00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01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02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03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04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05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06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07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08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09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10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11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12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13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14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15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16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17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18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19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20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21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22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23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24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25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26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27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28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29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30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31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2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3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4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5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6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7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8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39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40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41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42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43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44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45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46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47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48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49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50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51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52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853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54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55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56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57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58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59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0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1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2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3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4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5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6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867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68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69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70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71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72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73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74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875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76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77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78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79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80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81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82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883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84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85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86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87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88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89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90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891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92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893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94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95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96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897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98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899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00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01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02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03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04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05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06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07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08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09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10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11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2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3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4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5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6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7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8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19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0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1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2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3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4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5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6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27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28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29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30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31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32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33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34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35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36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37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38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39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40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6941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42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43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44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45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46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47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48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49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50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51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52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53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54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6955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56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57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58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59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60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61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62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6963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64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65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66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67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68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69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70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6971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72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73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74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75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76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77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78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79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80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81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82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83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84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6985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86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87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88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6989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90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6991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2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3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4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5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6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7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8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6999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0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1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2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3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4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5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6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07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08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09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10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11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12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13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14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15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16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17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18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19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20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21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22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23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24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25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26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27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28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029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30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31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32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33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34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35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36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37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38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39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40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41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42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043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44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45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46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47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48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49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50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051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2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3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4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5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6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7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8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059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60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61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62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63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64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65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66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67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68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69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70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71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72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073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74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75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76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77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78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79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0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1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2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3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4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5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6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087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88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89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90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91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92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93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94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095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96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97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98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099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00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01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02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03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104" name="Text Box 2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105" name="Text Box 3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106" name="Text Box 2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107" name="Text Box 3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08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09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10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11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12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13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14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15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16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17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18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19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20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21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22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23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24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25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26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27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28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29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30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31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32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33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34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135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36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37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38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39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40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41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42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143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44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45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46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47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48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49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50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151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52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53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54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55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56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57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58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59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60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61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62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63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64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165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66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67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68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69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70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71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2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3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4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5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6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7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8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179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0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1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2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3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4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5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6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187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88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89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90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91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92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93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94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195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96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97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98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199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00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01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02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03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04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05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06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07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08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09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10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11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12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13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14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15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16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17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18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19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20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21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22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23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24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25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26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27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28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29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30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31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2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3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4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5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6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7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8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39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40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41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42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43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44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45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46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47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48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49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50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51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52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253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54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55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56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57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58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59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0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1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2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3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4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5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6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267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68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69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70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71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72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73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74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275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76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77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78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79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80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81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82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283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84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85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86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87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88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89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90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291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92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293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94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95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96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297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98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299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00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01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02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03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04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05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06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07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08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09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10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11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2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3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4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5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6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7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8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19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0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1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2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3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4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5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6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27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28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29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30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31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32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33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34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35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36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37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38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39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40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341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42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43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44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45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46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47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48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49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50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51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52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53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54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355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56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57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58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59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60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61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62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363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64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65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66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67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68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69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70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371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72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73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74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75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76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77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78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79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80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81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82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83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84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385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86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87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88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389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90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391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2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3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4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5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6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7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8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399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0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1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2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3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4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5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6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07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08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09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10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11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12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13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14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15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16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17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18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19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20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21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22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23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24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25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26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27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28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429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30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31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32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33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34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35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36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37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38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39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40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41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42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443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44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45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46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47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48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49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50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451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2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3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4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5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6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7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8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459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460" name="Text Box 2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461" name="Text Box 3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462" name="Text Box 2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463" name="Text Box 3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64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65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66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67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68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69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70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71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72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73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74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75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76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477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78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79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80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81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82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483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84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85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86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87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88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89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90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491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2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3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4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5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6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7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8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499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0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1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2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3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4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5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6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07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08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09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10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11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12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13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14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15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16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17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18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19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20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21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22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23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24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25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26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27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28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29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30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31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32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33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34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535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36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37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38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39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40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41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42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543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44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45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46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47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48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49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50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551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52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53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54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55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56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57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58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59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60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61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62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63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64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565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66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67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68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69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70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71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2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3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4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5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6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7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8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579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0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1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2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3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4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5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6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587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88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89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90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91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92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93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94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595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96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97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98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599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00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01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02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03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04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05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06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07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08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09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10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11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12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13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14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15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16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17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18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19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20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21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22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23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24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25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26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27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28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29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30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31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2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3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4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5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6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7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8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39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40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41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42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43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44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45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46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47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48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49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50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51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52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653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54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55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56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57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58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59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0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1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2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3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4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5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6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667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68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69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70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71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72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73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74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675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76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77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78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79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80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81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82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683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84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85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86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87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88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89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90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691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92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693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94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95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96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697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98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699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00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01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02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03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04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05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06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07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08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09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10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11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2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3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4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5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6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7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8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19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0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1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2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3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4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5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6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27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28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29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30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31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32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33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34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35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36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37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38" name="Text Box 2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39" name="Text Box 3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40" name="Text Box 4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76200</xdr:colOff>
      <xdr:row>135</xdr:row>
      <xdr:rowOff>0</xdr:rowOff>
    </xdr:from>
    <xdr:to>
      <xdr:col>16</xdr:col>
      <xdr:colOff>198120</xdr:colOff>
      <xdr:row>136</xdr:row>
      <xdr:rowOff>83820</xdr:rowOff>
    </xdr:to>
    <xdr:sp macro="" textlink="">
      <xdr:nvSpPr>
        <xdr:cNvPr id="437741" name="Text Box 5"/>
        <xdr:cNvSpPr txBox="1">
          <a:spLocks noChangeArrowheads="1"/>
        </xdr:cNvSpPr>
      </xdr:nvSpPr>
      <xdr:spPr bwMode="auto">
        <a:xfrm>
          <a:off x="185851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42" name="Text Box 8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43" name="Text Box 9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44" name="Text Box 10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45" name="Text Box 11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46" name="Text Box 1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47" name="Text Box 1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48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49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50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51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52" name="Text Box 2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53" name="Text Box 3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54" name="Text Box 4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76200</xdr:colOff>
      <xdr:row>135</xdr:row>
      <xdr:rowOff>0</xdr:rowOff>
    </xdr:from>
    <xdr:to>
      <xdr:col>17</xdr:col>
      <xdr:colOff>198120</xdr:colOff>
      <xdr:row>136</xdr:row>
      <xdr:rowOff>83820</xdr:rowOff>
    </xdr:to>
    <xdr:sp macro="" textlink="">
      <xdr:nvSpPr>
        <xdr:cNvPr id="437755" name="Text Box 5"/>
        <xdr:cNvSpPr txBox="1">
          <a:spLocks noChangeArrowheads="1"/>
        </xdr:cNvSpPr>
      </xdr:nvSpPr>
      <xdr:spPr bwMode="auto">
        <a:xfrm>
          <a:off x="194310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56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57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58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59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60" name="Text Box 2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61" name="Text Box 3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62" name="Text Box 4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135</xdr:row>
      <xdr:rowOff>0</xdr:rowOff>
    </xdr:from>
    <xdr:to>
      <xdr:col>18</xdr:col>
      <xdr:colOff>198120</xdr:colOff>
      <xdr:row>136</xdr:row>
      <xdr:rowOff>83820</xdr:rowOff>
    </xdr:to>
    <xdr:sp macro="" textlink="">
      <xdr:nvSpPr>
        <xdr:cNvPr id="437763" name="Text Box 5"/>
        <xdr:cNvSpPr txBox="1">
          <a:spLocks noChangeArrowheads="1"/>
        </xdr:cNvSpPr>
      </xdr:nvSpPr>
      <xdr:spPr bwMode="auto">
        <a:xfrm>
          <a:off x="202158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64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65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66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67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68" name="Text Box 2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69" name="Text Box 3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70" name="Text Box 4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76200</xdr:colOff>
      <xdr:row>135</xdr:row>
      <xdr:rowOff>0</xdr:rowOff>
    </xdr:from>
    <xdr:to>
      <xdr:col>19</xdr:col>
      <xdr:colOff>198120</xdr:colOff>
      <xdr:row>136</xdr:row>
      <xdr:rowOff>83820</xdr:rowOff>
    </xdr:to>
    <xdr:sp macro="" textlink="">
      <xdr:nvSpPr>
        <xdr:cNvPr id="437771" name="Text Box 5"/>
        <xdr:cNvSpPr txBox="1">
          <a:spLocks noChangeArrowheads="1"/>
        </xdr:cNvSpPr>
      </xdr:nvSpPr>
      <xdr:spPr bwMode="auto">
        <a:xfrm>
          <a:off x="2100072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72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73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74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75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76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77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78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79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80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81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82" name="Text Box 2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83" name="Text Box 3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84" name="Text Box 4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76200</xdr:colOff>
      <xdr:row>135</xdr:row>
      <xdr:rowOff>0</xdr:rowOff>
    </xdr:from>
    <xdr:to>
      <xdr:col>20</xdr:col>
      <xdr:colOff>198120</xdr:colOff>
      <xdr:row>136</xdr:row>
      <xdr:rowOff>83820</xdr:rowOff>
    </xdr:to>
    <xdr:sp macro="" textlink="">
      <xdr:nvSpPr>
        <xdr:cNvPr id="437785" name="Text Box 5"/>
        <xdr:cNvSpPr txBox="1">
          <a:spLocks noChangeArrowheads="1"/>
        </xdr:cNvSpPr>
      </xdr:nvSpPr>
      <xdr:spPr bwMode="auto">
        <a:xfrm>
          <a:off x="217855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86" name="Text Box 8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87" name="Text Box 9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88" name="Text Box 10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789" name="Text Box 11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90" name="Text Box 1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791" name="Text Box 1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2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3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4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5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6" name="Text Box 2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7" name="Text Box 3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8" name="Text Box 4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76200</xdr:colOff>
      <xdr:row>135</xdr:row>
      <xdr:rowOff>0</xdr:rowOff>
    </xdr:from>
    <xdr:to>
      <xdr:col>21</xdr:col>
      <xdr:colOff>198120</xdr:colOff>
      <xdr:row>136</xdr:row>
      <xdr:rowOff>83820</xdr:rowOff>
    </xdr:to>
    <xdr:sp macro="" textlink="">
      <xdr:nvSpPr>
        <xdr:cNvPr id="437799" name="Text Box 5"/>
        <xdr:cNvSpPr txBox="1">
          <a:spLocks noChangeArrowheads="1"/>
        </xdr:cNvSpPr>
      </xdr:nvSpPr>
      <xdr:spPr bwMode="auto">
        <a:xfrm>
          <a:off x="2257044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0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1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2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3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4" name="Text Box 2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5" name="Text Box 3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6" name="Text Box 4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76200</xdr:colOff>
      <xdr:row>135</xdr:row>
      <xdr:rowOff>0</xdr:rowOff>
    </xdr:from>
    <xdr:to>
      <xdr:col>22</xdr:col>
      <xdr:colOff>198120</xdr:colOff>
      <xdr:row>136</xdr:row>
      <xdr:rowOff>83820</xdr:rowOff>
    </xdr:to>
    <xdr:sp macro="" textlink="">
      <xdr:nvSpPr>
        <xdr:cNvPr id="437807" name="Text Box 5"/>
        <xdr:cNvSpPr txBox="1">
          <a:spLocks noChangeArrowheads="1"/>
        </xdr:cNvSpPr>
      </xdr:nvSpPr>
      <xdr:spPr bwMode="auto">
        <a:xfrm>
          <a:off x="2335530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08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09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10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11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12" name="Text Box 2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13" name="Text Box 3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14" name="Text Box 4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76200</xdr:colOff>
      <xdr:row>135</xdr:row>
      <xdr:rowOff>0</xdr:rowOff>
    </xdr:from>
    <xdr:to>
      <xdr:col>23</xdr:col>
      <xdr:colOff>198120</xdr:colOff>
      <xdr:row>136</xdr:row>
      <xdr:rowOff>83820</xdr:rowOff>
    </xdr:to>
    <xdr:sp macro="" textlink="">
      <xdr:nvSpPr>
        <xdr:cNvPr id="437815" name="Text Box 5"/>
        <xdr:cNvSpPr txBox="1">
          <a:spLocks noChangeArrowheads="1"/>
        </xdr:cNvSpPr>
      </xdr:nvSpPr>
      <xdr:spPr bwMode="auto">
        <a:xfrm>
          <a:off x="2414016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816" name="Text Box 2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817" name="Text Box 3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818" name="Text Box 2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121920</xdr:colOff>
      <xdr:row>136</xdr:row>
      <xdr:rowOff>83820</xdr:rowOff>
    </xdr:to>
    <xdr:sp macro="" textlink="">
      <xdr:nvSpPr>
        <xdr:cNvPr id="437819" name="Text Box 3"/>
        <xdr:cNvSpPr txBox="1">
          <a:spLocks noChangeArrowheads="1"/>
        </xdr:cNvSpPr>
      </xdr:nvSpPr>
      <xdr:spPr bwMode="auto">
        <a:xfrm>
          <a:off x="18508980" y="26700480"/>
          <a:ext cx="1219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6"/>
  <sheetViews>
    <sheetView showZeros="0" tabSelected="1" topLeftCell="A15" zoomScale="76" zoomScaleNormal="76" zoomScaleSheetLayoutView="65" workbookViewId="0">
      <selection activeCell="A6" sqref="A6:P6"/>
    </sheetView>
  </sheetViews>
  <sheetFormatPr defaultColWidth="11.44140625" defaultRowHeight="12.6"/>
  <cols>
    <col min="1" max="1" width="13" style="32" customWidth="1"/>
    <col min="2" max="2" width="10.88671875" style="32" customWidth="1"/>
    <col min="3" max="3" width="8.88671875" customWidth="1"/>
    <col min="4" max="4" width="58" style="1" customWidth="1"/>
    <col min="5" max="5" width="16.109375" customWidth="1"/>
    <col min="6" max="6" width="16.5546875" customWidth="1"/>
    <col min="7" max="7" width="16.33203125" customWidth="1"/>
    <col min="8" max="8" width="14.33203125" customWidth="1"/>
    <col min="9" max="9" width="12.6640625" customWidth="1"/>
    <col min="10" max="10" width="16.44140625" customWidth="1"/>
    <col min="11" max="11" width="16" customWidth="1"/>
    <col min="12" max="12" width="13.33203125" customWidth="1"/>
    <col min="13" max="13" width="12" customWidth="1"/>
    <col min="14" max="14" width="12.88671875" customWidth="1"/>
    <col min="15" max="15" width="16.44140625" customWidth="1"/>
    <col min="16" max="16" width="16" customWidth="1"/>
    <col min="17" max="17" width="12.33203125" bestFit="1" customWidth="1"/>
  </cols>
  <sheetData>
    <row r="1" spans="1:16" ht="13.2">
      <c r="O1" s="12" t="s">
        <v>203</v>
      </c>
      <c r="P1" s="11"/>
    </row>
    <row r="2" spans="1:16" ht="16.5" customHeight="1">
      <c r="O2" s="12" t="s">
        <v>172</v>
      </c>
      <c r="P2" s="11"/>
    </row>
    <row r="3" spans="1:16" ht="15.75" customHeight="1">
      <c r="O3" s="58" t="s">
        <v>312</v>
      </c>
      <c r="P3" s="5"/>
    </row>
    <row r="4" spans="1:16" ht="19.8" hidden="1">
      <c r="G4" s="14" t="s">
        <v>43</v>
      </c>
      <c r="O4" s="4"/>
      <c r="P4" s="5"/>
    </row>
    <row r="5" spans="1:16" ht="15.6" hidden="1">
      <c r="A5" s="92" t="s">
        <v>24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16" ht="17.399999999999999">
      <c r="A6" s="100" t="s">
        <v>223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17.399999999999999">
      <c r="A7" s="96" t="s">
        <v>220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</row>
    <row r="8" spans="1:16" s="2" customFormat="1" ht="15.7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s="2" customFormat="1" ht="17.399999999999999">
      <c r="A9" s="113" t="s">
        <v>221</v>
      </c>
      <c r="B9" s="113"/>
      <c r="C9" s="113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ht="17.399999999999999">
      <c r="A10" s="116" t="s">
        <v>222</v>
      </c>
      <c r="B10" s="116"/>
      <c r="C10" s="11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16.2">
      <c r="A11" s="33"/>
      <c r="B11" s="33"/>
      <c r="C11" s="30"/>
      <c r="D11" s="31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40" t="s">
        <v>25</v>
      </c>
    </row>
    <row r="12" spans="1:16" ht="12.75" customHeight="1">
      <c r="A12" s="101" t="s">
        <v>152</v>
      </c>
      <c r="B12" s="101" t="s">
        <v>153</v>
      </c>
      <c r="C12" s="119" t="s">
        <v>154</v>
      </c>
      <c r="D12" s="122" t="s">
        <v>155</v>
      </c>
      <c r="E12" s="97" t="s">
        <v>19</v>
      </c>
      <c r="F12" s="98"/>
      <c r="G12" s="98"/>
      <c r="H12" s="98"/>
      <c r="I12" s="99"/>
      <c r="J12" s="117" t="s">
        <v>20</v>
      </c>
      <c r="K12" s="118"/>
      <c r="L12" s="118"/>
      <c r="M12" s="118"/>
      <c r="N12" s="118"/>
      <c r="O12" s="118"/>
      <c r="P12" s="109" t="s">
        <v>26</v>
      </c>
    </row>
    <row r="13" spans="1:16" ht="18.75" customHeight="1">
      <c r="A13" s="102"/>
      <c r="B13" s="102"/>
      <c r="C13" s="120"/>
      <c r="D13" s="123"/>
      <c r="E13" s="109" t="s">
        <v>156</v>
      </c>
      <c r="F13" s="93" t="s">
        <v>18</v>
      </c>
      <c r="G13" s="109" t="s">
        <v>0</v>
      </c>
      <c r="H13" s="109"/>
      <c r="I13" s="93" t="s">
        <v>21</v>
      </c>
      <c r="J13" s="109" t="s">
        <v>156</v>
      </c>
      <c r="K13" s="106" t="s">
        <v>158</v>
      </c>
      <c r="L13" s="93" t="s">
        <v>22</v>
      </c>
      <c r="M13" s="109" t="s">
        <v>0</v>
      </c>
      <c r="N13" s="109"/>
      <c r="O13" s="93" t="s">
        <v>23</v>
      </c>
      <c r="P13" s="109"/>
    </row>
    <row r="14" spans="1:16" ht="34.5" customHeight="1">
      <c r="A14" s="102"/>
      <c r="B14" s="102"/>
      <c r="C14" s="120"/>
      <c r="D14" s="123"/>
      <c r="E14" s="109"/>
      <c r="F14" s="94"/>
      <c r="G14" s="106" t="s">
        <v>41</v>
      </c>
      <c r="H14" s="106" t="s">
        <v>39</v>
      </c>
      <c r="I14" s="94"/>
      <c r="J14" s="109"/>
      <c r="K14" s="107"/>
      <c r="L14" s="110"/>
      <c r="M14" s="104" t="s">
        <v>40</v>
      </c>
      <c r="N14" s="106" t="s">
        <v>39</v>
      </c>
      <c r="O14" s="110"/>
      <c r="P14" s="109"/>
    </row>
    <row r="15" spans="1:16" ht="112.5" customHeight="1">
      <c r="A15" s="103"/>
      <c r="B15" s="103"/>
      <c r="C15" s="121"/>
      <c r="D15" s="124"/>
      <c r="E15" s="109"/>
      <c r="F15" s="95"/>
      <c r="G15" s="112"/>
      <c r="H15" s="112"/>
      <c r="I15" s="95"/>
      <c r="J15" s="109"/>
      <c r="K15" s="108"/>
      <c r="L15" s="111"/>
      <c r="M15" s="105"/>
      <c r="N15" s="112"/>
      <c r="O15" s="111"/>
      <c r="P15" s="109"/>
    </row>
    <row r="16" spans="1:16" s="8" customFormat="1" ht="13.5" customHeight="1">
      <c r="A16" s="34">
        <v>1</v>
      </c>
      <c r="B16" s="34" t="s">
        <v>157</v>
      </c>
      <c r="C16" s="7">
        <v>3</v>
      </c>
      <c r="D16" s="13">
        <v>4</v>
      </c>
      <c r="E16" s="6">
        <v>5</v>
      </c>
      <c r="F16" s="7">
        <v>6</v>
      </c>
      <c r="G16" s="13">
        <v>7</v>
      </c>
      <c r="H16" s="6">
        <v>8</v>
      </c>
      <c r="I16" s="7">
        <v>9</v>
      </c>
      <c r="J16" s="13">
        <v>10</v>
      </c>
      <c r="K16" s="13">
        <v>11</v>
      </c>
      <c r="L16" s="6">
        <v>12</v>
      </c>
      <c r="M16" s="7">
        <v>13</v>
      </c>
      <c r="N16" s="13">
        <v>14</v>
      </c>
      <c r="O16" s="6">
        <v>15</v>
      </c>
      <c r="P16" s="13">
        <v>16</v>
      </c>
    </row>
    <row r="17" spans="1:16" ht="13.5" customHeight="1">
      <c r="A17" s="70" t="s">
        <v>72</v>
      </c>
      <c r="B17" s="71"/>
      <c r="C17" s="71"/>
      <c r="D17" s="72" t="s">
        <v>27</v>
      </c>
      <c r="E17" s="59">
        <f>E18</f>
        <v>124695.23</v>
      </c>
      <c r="F17" s="59">
        <f t="shared" ref="F17:O17" si="0">F18</f>
        <v>124695.23</v>
      </c>
      <c r="G17" s="59">
        <f t="shared" si="0"/>
        <v>100000</v>
      </c>
      <c r="H17" s="59">
        <f t="shared" si="0"/>
        <v>0</v>
      </c>
      <c r="I17" s="59">
        <f t="shared" si="0"/>
        <v>0</v>
      </c>
      <c r="J17" s="59">
        <f t="shared" ref="J17:J22" si="1">L17+O17</f>
        <v>7967000</v>
      </c>
      <c r="K17" s="59">
        <f t="shared" si="0"/>
        <v>7967000</v>
      </c>
      <c r="L17" s="59">
        <f t="shared" si="0"/>
        <v>0</v>
      </c>
      <c r="M17" s="59">
        <f t="shared" si="0"/>
        <v>0</v>
      </c>
      <c r="N17" s="59">
        <f t="shared" si="0"/>
        <v>0</v>
      </c>
      <c r="O17" s="59">
        <f t="shared" si="0"/>
        <v>7967000</v>
      </c>
      <c r="P17" s="59">
        <f>E17+J17</f>
        <v>8091695.2300000004</v>
      </c>
    </row>
    <row r="18" spans="1:16" s="76" customFormat="1" ht="13.5" customHeight="1">
      <c r="A18" s="73" t="s">
        <v>73</v>
      </c>
      <c r="B18" s="74"/>
      <c r="C18" s="74"/>
      <c r="D18" s="75" t="s">
        <v>27</v>
      </c>
      <c r="E18" s="59">
        <f>F18+I18</f>
        <v>124695.23</v>
      </c>
      <c r="F18" s="59">
        <f>F19+F22+F30+F33+F35+F39+F47</f>
        <v>124695.23</v>
      </c>
      <c r="G18" s="59">
        <f t="shared" ref="G18:I18" si="2">G19+G22+G30+G33+G35+G39+G47</f>
        <v>100000</v>
      </c>
      <c r="H18" s="59">
        <f t="shared" si="2"/>
        <v>0</v>
      </c>
      <c r="I18" s="59">
        <f t="shared" si="2"/>
        <v>0</v>
      </c>
      <c r="J18" s="59">
        <f t="shared" si="1"/>
        <v>7967000</v>
      </c>
      <c r="K18" s="59">
        <f>K19+K22+K30+K33+K35+K39+K47</f>
        <v>7967000</v>
      </c>
      <c r="L18" s="59">
        <f t="shared" ref="L18" si="3">L19+L22+L30+L33+L35+L39+L47</f>
        <v>0</v>
      </c>
      <c r="M18" s="59">
        <f t="shared" ref="M18" si="4">M19+M22+M30+M33+M35+M39+M47</f>
        <v>0</v>
      </c>
      <c r="N18" s="59">
        <f t="shared" ref="N18:O18" si="5">N19+N22+N30+N33+N35+N39+N47</f>
        <v>0</v>
      </c>
      <c r="O18" s="59">
        <f t="shared" si="5"/>
        <v>7967000</v>
      </c>
      <c r="P18" s="59">
        <f>E18+J18</f>
        <v>8091695.2300000004</v>
      </c>
    </row>
    <row r="19" spans="1:16" s="16" customFormat="1" ht="15.6">
      <c r="A19" s="46" t="s">
        <v>74</v>
      </c>
      <c r="B19" s="39" t="s">
        <v>45</v>
      </c>
      <c r="C19" s="29"/>
      <c r="D19" s="23" t="s">
        <v>28</v>
      </c>
      <c r="E19" s="59">
        <f>F19+I19</f>
        <v>137600</v>
      </c>
      <c r="F19" s="59">
        <f>F20+F21</f>
        <v>137600</v>
      </c>
      <c r="G19" s="59">
        <f>G20</f>
        <v>100000</v>
      </c>
      <c r="H19" s="59">
        <f>H20</f>
        <v>0</v>
      </c>
      <c r="I19" s="59"/>
      <c r="J19" s="59">
        <f t="shared" si="1"/>
        <v>0</v>
      </c>
      <c r="K19" s="59">
        <f>K20+K21</f>
        <v>0</v>
      </c>
      <c r="L19" s="59">
        <f>L20</f>
        <v>0</v>
      </c>
      <c r="M19" s="59">
        <f>M20</f>
        <v>0</v>
      </c>
      <c r="N19" s="59">
        <f>N20</f>
        <v>0</v>
      </c>
      <c r="O19" s="59">
        <f>O20</f>
        <v>0</v>
      </c>
      <c r="P19" s="59">
        <f t="shared" ref="P19:P37" si="6">E19+J19</f>
        <v>137600</v>
      </c>
    </row>
    <row r="20" spans="1:16" s="15" customFormat="1" ht="48" customHeight="1">
      <c r="A20" s="28" t="s">
        <v>67</v>
      </c>
      <c r="B20" s="24" t="s">
        <v>66</v>
      </c>
      <c r="C20" s="24" t="s">
        <v>6</v>
      </c>
      <c r="D20" s="25" t="s">
        <v>65</v>
      </c>
      <c r="E20" s="55">
        <f t="shared" ref="E20:E27" si="7">F20+I20</f>
        <v>137600</v>
      </c>
      <c r="F20" s="55">
        <v>137600</v>
      </c>
      <c r="G20" s="55">
        <v>100000</v>
      </c>
      <c r="H20" s="55"/>
      <c r="I20" s="55"/>
      <c r="J20" s="55">
        <f t="shared" si="1"/>
        <v>0</v>
      </c>
      <c r="K20" s="55"/>
      <c r="L20" s="55"/>
      <c r="M20" s="55"/>
      <c r="N20" s="55"/>
      <c r="O20" s="55"/>
      <c r="P20" s="55">
        <f t="shared" si="6"/>
        <v>137600</v>
      </c>
    </row>
    <row r="21" spans="1:16" s="15" customFormat="1" ht="18" hidden="1" customHeight="1">
      <c r="A21" s="28" t="s">
        <v>161</v>
      </c>
      <c r="B21" s="24" t="s">
        <v>44</v>
      </c>
      <c r="C21" s="24" t="s">
        <v>5</v>
      </c>
      <c r="D21" s="60" t="s">
        <v>162</v>
      </c>
      <c r="E21" s="55">
        <f t="shared" si="7"/>
        <v>0</v>
      </c>
      <c r="F21" s="55"/>
      <c r="G21" s="55"/>
      <c r="H21" s="55"/>
      <c r="I21" s="55"/>
      <c r="J21" s="55">
        <f t="shared" si="1"/>
        <v>0</v>
      </c>
      <c r="K21" s="55"/>
      <c r="L21" s="55"/>
      <c r="M21" s="55"/>
      <c r="N21" s="55"/>
      <c r="O21" s="55"/>
      <c r="P21" s="55">
        <f t="shared" si="6"/>
        <v>0</v>
      </c>
    </row>
    <row r="22" spans="1:16" s="16" customFormat="1" ht="15.6">
      <c r="A22" s="46" t="s">
        <v>163</v>
      </c>
      <c r="B22" s="39" t="s">
        <v>54</v>
      </c>
      <c r="C22" s="53"/>
      <c r="D22" s="23" t="s">
        <v>33</v>
      </c>
      <c r="E22" s="59">
        <f>F22+I22</f>
        <v>33000</v>
      </c>
      <c r="F22" s="59">
        <f>F23+F27+F26+F28</f>
        <v>33000</v>
      </c>
      <c r="G22" s="59">
        <f>G23+G27+G26+G28</f>
        <v>0</v>
      </c>
      <c r="H22" s="59">
        <f>H23+H27+H26+H28</f>
        <v>0</v>
      </c>
      <c r="I22" s="59">
        <f>I23+I27+I26+I28</f>
        <v>0</v>
      </c>
      <c r="J22" s="59">
        <f t="shared" si="1"/>
        <v>-33000</v>
      </c>
      <c r="K22" s="59">
        <f>K23+K27+K26+K28</f>
        <v>-33000</v>
      </c>
      <c r="L22" s="59">
        <f>L23+L27+L26+L28</f>
        <v>0</v>
      </c>
      <c r="M22" s="59">
        <f>M23+M27+M26+M28</f>
        <v>0</v>
      </c>
      <c r="N22" s="59">
        <f>N23+N27+N26+N28</f>
        <v>0</v>
      </c>
      <c r="O22" s="59">
        <f>O23+O27+O26+O28</f>
        <v>-33000</v>
      </c>
      <c r="P22" s="59">
        <f t="shared" si="6"/>
        <v>0</v>
      </c>
    </row>
    <row r="23" spans="1:16" s="15" customFormat="1" ht="21" customHeight="1">
      <c r="A23" s="28" t="s">
        <v>164</v>
      </c>
      <c r="B23" s="24" t="s">
        <v>55</v>
      </c>
      <c r="C23" s="24" t="s">
        <v>14</v>
      </c>
      <c r="D23" s="25" t="s">
        <v>56</v>
      </c>
      <c r="E23" s="55">
        <f t="shared" si="7"/>
        <v>-150000</v>
      </c>
      <c r="F23" s="55">
        <v>-150000</v>
      </c>
      <c r="G23" s="55"/>
      <c r="H23" s="55"/>
      <c r="I23" s="27"/>
      <c r="J23" s="59">
        <f t="shared" ref="J23:J30" si="8">L23+O23</f>
        <v>0</v>
      </c>
      <c r="K23" s="55"/>
      <c r="L23" s="55"/>
      <c r="M23" s="55"/>
      <c r="N23" s="55"/>
      <c r="O23" s="55"/>
      <c r="P23" s="55">
        <f t="shared" si="6"/>
        <v>-150000</v>
      </c>
    </row>
    <row r="24" spans="1:16" s="2" customFormat="1" ht="28.95" hidden="1" customHeight="1">
      <c r="A24" s="28"/>
      <c r="B24" s="24"/>
      <c r="C24" s="45"/>
      <c r="D24" s="25" t="s">
        <v>229</v>
      </c>
      <c r="E24" s="55">
        <f t="shared" si="7"/>
        <v>0</v>
      </c>
      <c r="F24" s="55"/>
      <c r="G24" s="55"/>
      <c r="H24" s="55"/>
      <c r="I24" s="61"/>
      <c r="J24" s="59">
        <f t="shared" si="8"/>
        <v>0</v>
      </c>
      <c r="K24" s="26"/>
      <c r="L24" s="27"/>
      <c r="M24" s="27"/>
      <c r="N24" s="27"/>
      <c r="O24" s="27"/>
      <c r="P24" s="55">
        <f t="shared" si="6"/>
        <v>0</v>
      </c>
    </row>
    <row r="25" spans="1:16" s="15" customFormat="1" ht="42.6" hidden="1" customHeight="1">
      <c r="A25" s="28"/>
      <c r="B25" s="24"/>
      <c r="C25" s="24"/>
      <c r="D25" s="25" t="s">
        <v>230</v>
      </c>
      <c r="E25" s="55">
        <f t="shared" si="7"/>
        <v>0</v>
      </c>
      <c r="F25" s="55"/>
      <c r="G25" s="55"/>
      <c r="H25" s="55"/>
      <c r="I25" s="27"/>
      <c r="J25" s="59">
        <f t="shared" si="8"/>
        <v>0</v>
      </c>
      <c r="K25" s="26"/>
      <c r="L25" s="66"/>
      <c r="M25" s="66"/>
      <c r="N25" s="66"/>
      <c r="O25" s="66"/>
      <c r="P25" s="55">
        <f t="shared" si="6"/>
        <v>0</v>
      </c>
    </row>
    <row r="26" spans="1:16" s="15" customFormat="1" ht="24" hidden="1" customHeight="1">
      <c r="A26" s="28" t="s">
        <v>242</v>
      </c>
      <c r="B26" s="24" t="s">
        <v>243</v>
      </c>
      <c r="C26" s="24" t="s">
        <v>244</v>
      </c>
      <c r="D26" s="25" t="s">
        <v>245</v>
      </c>
      <c r="E26" s="55">
        <f>F26+I26</f>
        <v>0</v>
      </c>
      <c r="F26" s="55"/>
      <c r="G26" s="55"/>
      <c r="H26" s="55"/>
      <c r="I26" s="27"/>
      <c r="J26" s="55">
        <f>L26+O26</f>
        <v>0</v>
      </c>
      <c r="K26" s="55"/>
      <c r="L26" s="55"/>
      <c r="M26" s="55"/>
      <c r="N26" s="55"/>
      <c r="O26" s="55"/>
      <c r="P26" s="55">
        <f>E26+J26</f>
        <v>0</v>
      </c>
    </row>
    <row r="27" spans="1:16" s="15" customFormat="1" ht="33.6" customHeight="1">
      <c r="A27" s="28" t="s">
        <v>231</v>
      </c>
      <c r="B27" s="47" t="s">
        <v>232</v>
      </c>
      <c r="C27" s="47" t="s">
        <v>233</v>
      </c>
      <c r="D27" s="62" t="s">
        <v>234</v>
      </c>
      <c r="E27" s="55">
        <f t="shared" si="7"/>
        <v>33000</v>
      </c>
      <c r="F27" s="55">
        <v>33000</v>
      </c>
      <c r="G27" s="27"/>
      <c r="H27" s="27"/>
      <c r="I27" s="27"/>
      <c r="J27" s="59">
        <f>L27+O27</f>
        <v>-33000</v>
      </c>
      <c r="K27" s="55">
        <v>-33000</v>
      </c>
      <c r="L27" s="55"/>
      <c r="M27" s="55"/>
      <c r="N27" s="55"/>
      <c r="O27" s="55">
        <v>-33000</v>
      </c>
      <c r="P27" s="55">
        <f>E27+J27</f>
        <v>0</v>
      </c>
    </row>
    <row r="28" spans="1:16" s="15" customFormat="1" ht="27" customHeight="1">
      <c r="A28" s="28" t="s">
        <v>170</v>
      </c>
      <c r="B28" s="24" t="s">
        <v>141</v>
      </c>
      <c r="C28" s="24" t="s">
        <v>15</v>
      </c>
      <c r="D28" s="25" t="s">
        <v>142</v>
      </c>
      <c r="E28" s="55">
        <f t="shared" ref="E28:E37" si="9">F28+I28</f>
        <v>150000</v>
      </c>
      <c r="F28" s="55">
        <v>150000</v>
      </c>
      <c r="G28" s="27"/>
      <c r="H28" s="27"/>
      <c r="I28" s="27"/>
      <c r="J28" s="59">
        <f t="shared" si="8"/>
        <v>0</v>
      </c>
      <c r="K28" s="26"/>
      <c r="L28" s="66"/>
      <c r="M28" s="66"/>
      <c r="N28" s="66"/>
      <c r="O28" s="66"/>
      <c r="P28" s="55">
        <f t="shared" si="6"/>
        <v>150000</v>
      </c>
    </row>
    <row r="29" spans="1:16" s="15" customFormat="1" ht="30" hidden="1" customHeight="1">
      <c r="A29" s="28"/>
      <c r="B29" s="24"/>
      <c r="C29" s="24"/>
      <c r="D29" s="25" t="s">
        <v>174</v>
      </c>
      <c r="E29" s="55">
        <f t="shared" si="9"/>
        <v>0</v>
      </c>
      <c r="F29" s="55"/>
      <c r="G29" s="27"/>
      <c r="H29" s="27"/>
      <c r="I29" s="27"/>
      <c r="J29" s="59">
        <f t="shared" si="8"/>
        <v>0</v>
      </c>
      <c r="K29" s="26"/>
      <c r="L29" s="66"/>
      <c r="M29" s="66"/>
      <c r="N29" s="66"/>
      <c r="O29" s="66"/>
      <c r="P29" s="55">
        <f>E29+J29</f>
        <v>0</v>
      </c>
    </row>
    <row r="30" spans="1:16" s="16" customFormat="1" ht="15.6">
      <c r="A30" s="46" t="s">
        <v>181</v>
      </c>
      <c r="B30" s="39" t="s">
        <v>47</v>
      </c>
      <c r="C30" s="53"/>
      <c r="D30" s="23" t="s">
        <v>29</v>
      </c>
      <c r="E30" s="59">
        <f>F30+I30</f>
        <v>-38900</v>
      </c>
      <c r="F30" s="59">
        <f>F31+F32</f>
        <v>-38900</v>
      </c>
      <c r="G30" s="59">
        <f t="shared" ref="G30:I30" si="10">G31+G32</f>
        <v>0</v>
      </c>
      <c r="H30" s="59">
        <f t="shared" si="10"/>
        <v>0</v>
      </c>
      <c r="I30" s="59">
        <f t="shared" si="10"/>
        <v>0</v>
      </c>
      <c r="J30" s="59">
        <f t="shared" si="8"/>
        <v>0</v>
      </c>
      <c r="K30" s="59">
        <f>K31+K32</f>
        <v>0</v>
      </c>
      <c r="L30" s="59">
        <f t="shared" ref="L30" si="11">L31+L32</f>
        <v>0</v>
      </c>
      <c r="M30" s="59">
        <f t="shared" ref="M30" si="12">M31+M32</f>
        <v>0</v>
      </c>
      <c r="N30" s="59">
        <f t="shared" ref="N30:O30" si="13">N31+N32</f>
        <v>0</v>
      </c>
      <c r="O30" s="59">
        <f t="shared" si="13"/>
        <v>0</v>
      </c>
      <c r="P30" s="59">
        <f t="shared" ref="P30:P31" si="14">E30+J30</f>
        <v>-38900</v>
      </c>
    </row>
    <row r="31" spans="1:16" s="15" customFormat="1" ht="31.2" hidden="1" customHeight="1">
      <c r="A31" s="28" t="s">
        <v>182</v>
      </c>
      <c r="B31" s="24" t="s">
        <v>183</v>
      </c>
      <c r="C31" s="45">
        <v>1040</v>
      </c>
      <c r="D31" s="25" t="s">
        <v>184</v>
      </c>
      <c r="E31" s="55">
        <f>F31+I31</f>
        <v>0</v>
      </c>
      <c r="F31" s="55"/>
      <c r="G31" s="55"/>
      <c r="H31" s="55"/>
      <c r="I31" s="55"/>
      <c r="J31" s="55">
        <f t="shared" ref="J31:J46" si="15">L31+O31</f>
        <v>0</v>
      </c>
      <c r="K31" s="55"/>
      <c r="L31" s="55"/>
      <c r="M31" s="55"/>
      <c r="N31" s="55"/>
      <c r="O31" s="55"/>
      <c r="P31" s="55">
        <f t="shared" si="14"/>
        <v>0</v>
      </c>
    </row>
    <row r="32" spans="1:16" s="15" customFormat="1" ht="31.2" customHeight="1">
      <c r="A32" s="28" t="s">
        <v>287</v>
      </c>
      <c r="B32" s="24" t="s">
        <v>288</v>
      </c>
      <c r="C32" s="45">
        <v>1040</v>
      </c>
      <c r="D32" s="25" t="s">
        <v>289</v>
      </c>
      <c r="E32" s="55">
        <f>F32+I32</f>
        <v>-38900</v>
      </c>
      <c r="F32" s="55">
        <v>-38900</v>
      </c>
      <c r="G32" s="55"/>
      <c r="H32" s="55"/>
      <c r="I32" s="55"/>
      <c r="J32" s="55">
        <f t="shared" ref="J32" si="16">L32+O32</f>
        <v>0</v>
      </c>
      <c r="K32" s="55"/>
      <c r="L32" s="55"/>
      <c r="M32" s="55"/>
      <c r="N32" s="55"/>
      <c r="O32" s="55"/>
      <c r="P32" s="55">
        <f>E32+J32</f>
        <v>-38900</v>
      </c>
    </row>
    <row r="33" spans="1:16" s="16" customFormat="1" ht="15.6" hidden="1">
      <c r="A33" s="46" t="s">
        <v>75</v>
      </c>
      <c r="B33" s="39" t="s">
        <v>48</v>
      </c>
      <c r="C33" s="53"/>
      <c r="D33" s="23" t="s">
        <v>36</v>
      </c>
      <c r="E33" s="59">
        <f t="shared" si="9"/>
        <v>0</v>
      </c>
      <c r="F33" s="59">
        <f>F34</f>
        <v>0</v>
      </c>
      <c r="G33" s="59">
        <f>G34</f>
        <v>0</v>
      </c>
      <c r="H33" s="59">
        <f>H34</f>
        <v>0</v>
      </c>
      <c r="I33" s="59">
        <f>I34</f>
        <v>0</v>
      </c>
      <c r="J33" s="59">
        <f t="shared" si="15"/>
        <v>0</v>
      </c>
      <c r="K33" s="59">
        <f>K34</f>
        <v>0</v>
      </c>
      <c r="L33" s="59">
        <f>L34</f>
        <v>0</v>
      </c>
      <c r="M33" s="59">
        <f>M34</f>
        <v>0</v>
      </c>
      <c r="N33" s="59">
        <f>N34</f>
        <v>0</v>
      </c>
      <c r="O33" s="59">
        <f>O34</f>
        <v>0</v>
      </c>
      <c r="P33" s="59">
        <f t="shared" si="6"/>
        <v>0</v>
      </c>
    </row>
    <row r="34" spans="1:16" s="15" customFormat="1" ht="18" hidden="1" customHeight="1">
      <c r="A34" s="28" t="s">
        <v>147</v>
      </c>
      <c r="B34" s="24" t="s">
        <v>148</v>
      </c>
      <c r="C34" s="24" t="s">
        <v>7</v>
      </c>
      <c r="D34" s="25" t="s">
        <v>149</v>
      </c>
      <c r="E34" s="55">
        <f t="shared" si="9"/>
        <v>0</v>
      </c>
      <c r="F34" s="55"/>
      <c r="G34" s="55"/>
      <c r="H34" s="55"/>
      <c r="I34" s="55"/>
      <c r="J34" s="55">
        <f t="shared" si="15"/>
        <v>0</v>
      </c>
      <c r="K34" s="55"/>
      <c r="L34" s="55"/>
      <c r="M34" s="55"/>
      <c r="N34" s="55"/>
      <c r="O34" s="55"/>
      <c r="P34" s="55">
        <f t="shared" si="6"/>
        <v>0</v>
      </c>
    </row>
    <row r="35" spans="1:16" s="16" customFormat="1" ht="15.6">
      <c r="A35" s="46" t="s">
        <v>76</v>
      </c>
      <c r="B35" s="39" t="s">
        <v>49</v>
      </c>
      <c r="C35" s="53"/>
      <c r="D35" s="23" t="s">
        <v>30</v>
      </c>
      <c r="E35" s="59">
        <f t="shared" si="9"/>
        <v>-2800</v>
      </c>
      <c r="F35" s="59">
        <f>F36+F37+F38</f>
        <v>-2800</v>
      </c>
      <c r="G35" s="59">
        <f>G36+G37+G38</f>
        <v>0</v>
      </c>
      <c r="H35" s="59">
        <f>H36+H37+H38</f>
        <v>0</v>
      </c>
      <c r="I35" s="59">
        <f>I36+I37+I38</f>
        <v>0</v>
      </c>
      <c r="J35" s="59">
        <f t="shared" si="15"/>
        <v>0</v>
      </c>
      <c r="K35" s="59">
        <f>K36+K37+K38</f>
        <v>0</v>
      </c>
      <c r="L35" s="59">
        <f>L36+L37+L38</f>
        <v>0</v>
      </c>
      <c r="M35" s="59">
        <f>M36+M37+M38</f>
        <v>0</v>
      </c>
      <c r="N35" s="59">
        <f>N36+N37+N38</f>
        <v>0</v>
      </c>
      <c r="O35" s="59">
        <f>O36+O37+O38</f>
        <v>0</v>
      </c>
      <c r="P35" s="59">
        <f t="shared" si="6"/>
        <v>-2800</v>
      </c>
    </row>
    <row r="36" spans="1:16" s="16" customFormat="1" ht="15.6">
      <c r="A36" s="28" t="s">
        <v>235</v>
      </c>
      <c r="B36" s="24" t="s">
        <v>62</v>
      </c>
      <c r="C36" s="24" t="s">
        <v>8</v>
      </c>
      <c r="D36" s="25" t="s">
        <v>68</v>
      </c>
      <c r="E36" s="55">
        <f>F36+I36</f>
        <v>200000</v>
      </c>
      <c r="F36" s="55">
        <v>200000</v>
      </c>
      <c r="G36" s="55"/>
      <c r="H36" s="55"/>
      <c r="I36" s="55"/>
      <c r="J36" s="55">
        <f t="shared" si="15"/>
        <v>0</v>
      </c>
      <c r="K36" s="55"/>
      <c r="L36" s="55"/>
      <c r="M36" s="55"/>
      <c r="N36" s="55"/>
      <c r="O36" s="55"/>
      <c r="P36" s="55">
        <f>E36+J36</f>
        <v>200000</v>
      </c>
    </row>
    <row r="37" spans="1:16" s="15" customFormat="1" ht="45" customHeight="1">
      <c r="A37" s="28" t="s">
        <v>290</v>
      </c>
      <c r="B37" s="24" t="s">
        <v>291</v>
      </c>
      <c r="C37" s="24" t="s">
        <v>8</v>
      </c>
      <c r="D37" s="25" t="s">
        <v>292</v>
      </c>
      <c r="E37" s="55">
        <f t="shared" si="9"/>
        <v>-202800</v>
      </c>
      <c r="F37" s="55">
        <v>-202800</v>
      </c>
      <c r="G37" s="55"/>
      <c r="H37" s="55"/>
      <c r="I37" s="55"/>
      <c r="J37" s="55">
        <f t="shared" si="15"/>
        <v>0</v>
      </c>
      <c r="K37" s="55"/>
      <c r="L37" s="55"/>
      <c r="M37" s="55"/>
      <c r="N37" s="55"/>
      <c r="O37" s="55"/>
      <c r="P37" s="55">
        <f t="shared" si="6"/>
        <v>-202800</v>
      </c>
    </row>
    <row r="38" spans="1:16" s="15" customFormat="1" ht="33.6" hidden="1" customHeight="1">
      <c r="A38" s="28" t="s">
        <v>236</v>
      </c>
      <c r="B38" s="24" t="s">
        <v>237</v>
      </c>
      <c r="C38" s="24" t="s">
        <v>8</v>
      </c>
      <c r="D38" s="25" t="s">
        <v>238</v>
      </c>
      <c r="E38" s="55">
        <f t="shared" ref="E38:E46" si="17">F38+I38</f>
        <v>0</v>
      </c>
      <c r="F38" s="55"/>
      <c r="G38" s="55"/>
      <c r="H38" s="55"/>
      <c r="I38" s="55"/>
      <c r="J38" s="55">
        <f t="shared" si="15"/>
        <v>0</v>
      </c>
      <c r="K38" s="55"/>
      <c r="L38" s="55"/>
      <c r="M38" s="55"/>
      <c r="N38" s="55"/>
      <c r="O38" s="55"/>
      <c r="P38" s="55">
        <f t="shared" ref="P38:P46" si="18">E38+J38</f>
        <v>0</v>
      </c>
    </row>
    <row r="39" spans="1:16" s="16" customFormat="1" ht="15.6">
      <c r="A39" s="46" t="s">
        <v>185</v>
      </c>
      <c r="B39" s="39" t="s">
        <v>46</v>
      </c>
      <c r="C39" s="53"/>
      <c r="D39" s="23" t="s">
        <v>131</v>
      </c>
      <c r="E39" s="59">
        <f t="shared" si="17"/>
        <v>0</v>
      </c>
      <c r="F39" s="59">
        <f>F40+F44</f>
        <v>0</v>
      </c>
      <c r="G39" s="59">
        <f>G40+G44</f>
        <v>0</v>
      </c>
      <c r="H39" s="59">
        <f>H40+H44</f>
        <v>0</v>
      </c>
      <c r="I39" s="59">
        <f>I40+I44</f>
        <v>0</v>
      </c>
      <c r="J39" s="59">
        <f t="shared" si="15"/>
        <v>8000000</v>
      </c>
      <c r="K39" s="59">
        <f>K40+K44</f>
        <v>8000000</v>
      </c>
      <c r="L39" s="59">
        <f>L40+L44</f>
        <v>0</v>
      </c>
      <c r="M39" s="59">
        <f>M40+M44</f>
        <v>0</v>
      </c>
      <c r="N39" s="59">
        <f>N40+N44</f>
        <v>0</v>
      </c>
      <c r="O39" s="59">
        <f>O40+O44</f>
        <v>8000000</v>
      </c>
      <c r="P39" s="59">
        <f t="shared" si="18"/>
        <v>8000000</v>
      </c>
    </row>
    <row r="40" spans="1:16" s="16" customFormat="1" ht="15.6">
      <c r="A40" s="46" t="s">
        <v>246</v>
      </c>
      <c r="B40" s="39" t="s">
        <v>50</v>
      </c>
      <c r="C40" s="53"/>
      <c r="D40" s="23" t="s">
        <v>247</v>
      </c>
      <c r="E40" s="59">
        <f t="shared" si="17"/>
        <v>0</v>
      </c>
      <c r="F40" s="59">
        <f>F41+F42</f>
        <v>0</v>
      </c>
      <c r="G40" s="59">
        <f>G41+G42</f>
        <v>0</v>
      </c>
      <c r="H40" s="59">
        <f>H41+H42</f>
        <v>0</v>
      </c>
      <c r="I40" s="59">
        <f>I41+I42</f>
        <v>0</v>
      </c>
      <c r="J40" s="59">
        <f t="shared" si="15"/>
        <v>8000000</v>
      </c>
      <c r="K40" s="59">
        <f>K41+K42</f>
        <v>8000000</v>
      </c>
      <c r="L40" s="59">
        <f>L41+L42</f>
        <v>0</v>
      </c>
      <c r="M40" s="59">
        <f>M41+M42</f>
        <v>0</v>
      </c>
      <c r="N40" s="59">
        <f>N41+N42</f>
        <v>0</v>
      </c>
      <c r="O40" s="59">
        <f>O41+O42</f>
        <v>8000000</v>
      </c>
      <c r="P40" s="59">
        <f t="shared" si="18"/>
        <v>8000000</v>
      </c>
    </row>
    <row r="41" spans="1:16" s="16" customFormat="1" ht="15.6" hidden="1">
      <c r="A41" s="28" t="s">
        <v>248</v>
      </c>
      <c r="B41" s="24" t="s">
        <v>249</v>
      </c>
      <c r="C41" s="24" t="s">
        <v>70</v>
      </c>
      <c r="D41" s="25" t="s">
        <v>250</v>
      </c>
      <c r="E41" s="55">
        <f t="shared" si="17"/>
        <v>0</v>
      </c>
      <c r="F41" s="55"/>
      <c r="G41" s="55"/>
      <c r="H41" s="55"/>
      <c r="I41" s="55"/>
      <c r="J41" s="55">
        <f t="shared" si="15"/>
        <v>0</v>
      </c>
      <c r="K41" s="55"/>
      <c r="L41" s="55"/>
      <c r="M41" s="55"/>
      <c r="N41" s="55"/>
      <c r="O41" s="55"/>
      <c r="P41" s="55">
        <f t="shared" si="18"/>
        <v>0</v>
      </c>
    </row>
    <row r="42" spans="1:16" s="16" customFormat="1" ht="40.200000000000003" customHeight="1">
      <c r="A42" s="28" t="s">
        <v>279</v>
      </c>
      <c r="B42" s="24" t="s">
        <v>280</v>
      </c>
      <c r="C42" s="24" t="s">
        <v>9</v>
      </c>
      <c r="D42" s="25" t="s">
        <v>281</v>
      </c>
      <c r="E42" s="55">
        <f>F42+I42</f>
        <v>0</v>
      </c>
      <c r="F42" s="55"/>
      <c r="G42" s="55"/>
      <c r="H42" s="55"/>
      <c r="I42" s="55"/>
      <c r="J42" s="55">
        <f>L42+O42</f>
        <v>8000000</v>
      </c>
      <c r="K42" s="55">
        <v>8000000</v>
      </c>
      <c r="L42" s="55"/>
      <c r="M42" s="55"/>
      <c r="N42" s="55"/>
      <c r="O42" s="55">
        <v>8000000</v>
      </c>
      <c r="P42" s="55">
        <f>E42+J42</f>
        <v>8000000</v>
      </c>
    </row>
    <row r="43" spans="1:16" s="16" customFormat="1" ht="52.8">
      <c r="A43" s="28"/>
      <c r="B43" s="24"/>
      <c r="C43" s="24"/>
      <c r="D43" s="25" t="s">
        <v>282</v>
      </c>
      <c r="E43" s="55">
        <f>F43+I43</f>
        <v>0</v>
      </c>
      <c r="F43" s="55"/>
      <c r="G43" s="55"/>
      <c r="H43" s="55"/>
      <c r="I43" s="55"/>
      <c r="J43" s="55">
        <f>L43+O43</f>
        <v>8000000</v>
      </c>
      <c r="K43" s="55">
        <v>8000000</v>
      </c>
      <c r="L43" s="55"/>
      <c r="M43" s="55"/>
      <c r="N43" s="55"/>
      <c r="O43" s="55">
        <v>8000000</v>
      </c>
      <c r="P43" s="55">
        <f>E43+J43</f>
        <v>8000000</v>
      </c>
    </row>
    <row r="44" spans="1:16" s="15" customFormat="1" ht="18" hidden="1" customHeight="1">
      <c r="A44" s="46" t="s">
        <v>216</v>
      </c>
      <c r="B44" s="39" t="s">
        <v>71</v>
      </c>
      <c r="C44" s="53"/>
      <c r="D44" s="23" t="s">
        <v>217</v>
      </c>
      <c r="E44" s="59">
        <f t="shared" si="17"/>
        <v>0</v>
      </c>
      <c r="F44" s="59">
        <f>F45+F46</f>
        <v>0</v>
      </c>
      <c r="G44" s="59">
        <f>G45</f>
        <v>0</v>
      </c>
      <c r="H44" s="59">
        <f>H45</f>
        <v>0</v>
      </c>
      <c r="I44" s="59">
        <f>I45</f>
        <v>0</v>
      </c>
      <c r="J44" s="59">
        <f t="shared" si="15"/>
        <v>0</v>
      </c>
      <c r="K44" s="59">
        <f>K45</f>
        <v>0</v>
      </c>
      <c r="L44" s="59">
        <f>L45</f>
        <v>0</v>
      </c>
      <c r="M44" s="59">
        <f>M45</f>
        <v>0</v>
      </c>
      <c r="N44" s="59">
        <f>N45</f>
        <v>0</v>
      </c>
      <c r="O44" s="59">
        <f>O45</f>
        <v>0</v>
      </c>
      <c r="P44" s="59">
        <f t="shared" si="18"/>
        <v>0</v>
      </c>
    </row>
    <row r="45" spans="1:16" s="15" customFormat="1" ht="20.399999999999999" hidden="1" customHeight="1">
      <c r="A45" s="28" t="s">
        <v>186</v>
      </c>
      <c r="B45" s="24" t="s">
        <v>187</v>
      </c>
      <c r="C45" s="24" t="s">
        <v>189</v>
      </c>
      <c r="D45" s="25" t="s">
        <v>188</v>
      </c>
      <c r="E45" s="55">
        <f t="shared" si="17"/>
        <v>0</v>
      </c>
      <c r="F45" s="55"/>
      <c r="G45" s="55"/>
      <c r="H45" s="55"/>
      <c r="I45" s="55"/>
      <c r="J45" s="55">
        <f t="shared" si="15"/>
        <v>0</v>
      </c>
      <c r="K45" s="55"/>
      <c r="L45" s="55"/>
      <c r="M45" s="55"/>
      <c r="N45" s="55"/>
      <c r="O45" s="55"/>
      <c r="P45" s="55">
        <f t="shared" si="18"/>
        <v>0</v>
      </c>
    </row>
    <row r="46" spans="1:16" s="15" customFormat="1" ht="20.399999999999999" hidden="1" customHeight="1">
      <c r="A46" s="28" t="s">
        <v>239</v>
      </c>
      <c r="B46" s="24" t="s">
        <v>240</v>
      </c>
      <c r="C46" s="24" t="s">
        <v>9</v>
      </c>
      <c r="D46" s="25" t="s">
        <v>241</v>
      </c>
      <c r="E46" s="55">
        <f t="shared" si="17"/>
        <v>0</v>
      </c>
      <c r="F46" s="55"/>
      <c r="G46" s="55"/>
      <c r="H46" s="55"/>
      <c r="I46" s="55"/>
      <c r="J46" s="55">
        <f t="shared" si="15"/>
        <v>0</v>
      </c>
      <c r="K46" s="55"/>
      <c r="L46" s="55"/>
      <c r="M46" s="55"/>
      <c r="N46" s="55"/>
      <c r="O46" s="55"/>
      <c r="P46" s="55">
        <f t="shared" si="18"/>
        <v>0</v>
      </c>
    </row>
    <row r="47" spans="1:16" s="76" customFormat="1" ht="15.6">
      <c r="A47" s="46" t="s">
        <v>293</v>
      </c>
      <c r="B47" s="39" t="s">
        <v>59</v>
      </c>
      <c r="C47" s="53"/>
      <c r="D47" s="23" t="s">
        <v>105</v>
      </c>
      <c r="E47" s="59">
        <f t="shared" ref="E47:E49" si="19">F47+I47</f>
        <v>-4204.7700000000004</v>
      </c>
      <c r="F47" s="59">
        <f>F48</f>
        <v>-4204.7700000000004</v>
      </c>
      <c r="G47" s="59">
        <f t="shared" ref="G47:I48" si="20">G48</f>
        <v>0</v>
      </c>
      <c r="H47" s="59">
        <f t="shared" si="20"/>
        <v>0</v>
      </c>
      <c r="I47" s="59">
        <f t="shared" si="20"/>
        <v>0</v>
      </c>
      <c r="J47" s="59">
        <f t="shared" ref="J47:J49" si="21">L47+O47</f>
        <v>0</v>
      </c>
      <c r="K47" s="59">
        <f>K48</f>
        <v>0</v>
      </c>
      <c r="L47" s="59">
        <f t="shared" ref="L47:L48" si="22">L48</f>
        <v>0</v>
      </c>
      <c r="M47" s="59">
        <f t="shared" ref="M47:M48" si="23">M48</f>
        <v>0</v>
      </c>
      <c r="N47" s="59">
        <f t="shared" ref="N47:O48" si="24">N48</f>
        <v>0</v>
      </c>
      <c r="O47" s="59">
        <f t="shared" si="24"/>
        <v>0</v>
      </c>
      <c r="P47" s="59">
        <f t="shared" ref="P47:P49" si="25">E47+J47</f>
        <v>-4204.7700000000004</v>
      </c>
    </row>
    <row r="48" spans="1:16" s="76" customFormat="1" ht="31.5" customHeight="1">
      <c r="A48" s="46" t="s">
        <v>294</v>
      </c>
      <c r="B48" s="39" t="s">
        <v>295</v>
      </c>
      <c r="C48" s="53"/>
      <c r="D48" s="23" t="s">
        <v>296</v>
      </c>
      <c r="E48" s="59">
        <f t="shared" si="19"/>
        <v>-4204.7700000000004</v>
      </c>
      <c r="F48" s="59">
        <f>F49</f>
        <v>-4204.7700000000004</v>
      </c>
      <c r="G48" s="59">
        <f t="shared" si="20"/>
        <v>0</v>
      </c>
      <c r="H48" s="59">
        <f t="shared" si="20"/>
        <v>0</v>
      </c>
      <c r="I48" s="59">
        <f t="shared" si="20"/>
        <v>0</v>
      </c>
      <c r="J48" s="59">
        <f t="shared" si="21"/>
        <v>0</v>
      </c>
      <c r="K48" s="59">
        <f>K49</f>
        <v>0</v>
      </c>
      <c r="L48" s="59">
        <f t="shared" si="22"/>
        <v>0</v>
      </c>
      <c r="M48" s="59">
        <f t="shared" si="23"/>
        <v>0</v>
      </c>
      <c r="N48" s="59">
        <f t="shared" si="24"/>
        <v>0</v>
      </c>
      <c r="O48" s="59">
        <f t="shared" si="24"/>
        <v>0</v>
      </c>
      <c r="P48" s="59">
        <f t="shared" si="25"/>
        <v>-4204.7700000000004</v>
      </c>
    </row>
    <row r="49" spans="1:17" s="11" customFormat="1" ht="31.5" customHeight="1">
      <c r="A49" s="28" t="s">
        <v>297</v>
      </c>
      <c r="B49" s="24" t="s">
        <v>298</v>
      </c>
      <c r="C49" s="24" t="s">
        <v>299</v>
      </c>
      <c r="D49" s="25" t="s">
        <v>300</v>
      </c>
      <c r="E49" s="55">
        <f t="shared" si="19"/>
        <v>-4204.7700000000004</v>
      </c>
      <c r="F49" s="55">
        <v>-4204.7700000000004</v>
      </c>
      <c r="G49" s="55"/>
      <c r="H49" s="55"/>
      <c r="I49" s="55"/>
      <c r="J49" s="55">
        <f t="shared" si="21"/>
        <v>0</v>
      </c>
      <c r="K49" s="55"/>
      <c r="L49" s="55"/>
      <c r="M49" s="55"/>
      <c r="N49" s="55"/>
      <c r="O49" s="55"/>
      <c r="P49" s="55">
        <f t="shared" si="25"/>
        <v>-4204.7700000000004</v>
      </c>
    </row>
    <row r="50" spans="1:17" s="15" customFormat="1" ht="13.2" customHeight="1">
      <c r="A50" s="28"/>
      <c r="B50" s="24"/>
      <c r="C50" s="24"/>
      <c r="D50" s="2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  <row r="51" spans="1:17" ht="15.6">
      <c r="A51" s="77" t="s">
        <v>77</v>
      </c>
      <c r="B51" s="78"/>
      <c r="C51" s="79"/>
      <c r="D51" s="80" t="s">
        <v>31</v>
      </c>
      <c r="E51" s="59">
        <f>E52</f>
        <v>-457400</v>
      </c>
      <c r="F51" s="59">
        <f>F52</f>
        <v>-457400</v>
      </c>
      <c r="G51" s="59">
        <f t="shared" ref="G51:O51" si="26">G52</f>
        <v>1192410</v>
      </c>
      <c r="H51" s="59">
        <f t="shared" si="26"/>
        <v>-885000</v>
      </c>
      <c r="I51" s="59">
        <f t="shared" si="26"/>
        <v>0</v>
      </c>
      <c r="J51" s="59">
        <f t="shared" ref="J51:J80" si="27">L51+O51</f>
        <v>546139.5</v>
      </c>
      <c r="K51" s="59">
        <f t="shared" si="26"/>
        <v>546139.5</v>
      </c>
      <c r="L51" s="59">
        <f t="shared" si="26"/>
        <v>0</v>
      </c>
      <c r="M51" s="59">
        <f t="shared" si="26"/>
        <v>0</v>
      </c>
      <c r="N51" s="59">
        <f t="shared" si="26"/>
        <v>0</v>
      </c>
      <c r="O51" s="59">
        <f t="shared" si="26"/>
        <v>546139.5</v>
      </c>
      <c r="P51" s="59">
        <f t="shared" ref="P51:P76" si="28">E51+J51</f>
        <v>88739.5</v>
      </c>
      <c r="Q51" s="9"/>
    </row>
    <row r="52" spans="1:17" ht="15.6">
      <c r="A52" s="77" t="s">
        <v>78</v>
      </c>
      <c r="B52" s="78"/>
      <c r="C52" s="79"/>
      <c r="D52" s="80" t="s">
        <v>31</v>
      </c>
      <c r="E52" s="59">
        <f>F52+I52</f>
        <v>-457400</v>
      </c>
      <c r="F52" s="59">
        <f>F53+F55+F67+F69+F72</f>
        <v>-457400</v>
      </c>
      <c r="G52" s="59">
        <f t="shared" ref="G52:I52" si="29">G53+G55+G67+G69+G72</f>
        <v>1192410</v>
      </c>
      <c r="H52" s="59">
        <f t="shared" si="29"/>
        <v>-885000</v>
      </c>
      <c r="I52" s="59">
        <f t="shared" si="29"/>
        <v>0</v>
      </c>
      <c r="J52" s="59">
        <f t="shared" si="27"/>
        <v>546139.5</v>
      </c>
      <c r="K52" s="59">
        <f>K53+K55+K67+K69+K72</f>
        <v>546139.5</v>
      </c>
      <c r="L52" s="59">
        <f t="shared" ref="L52" si="30">L53+L55+L67+L69+L72</f>
        <v>0</v>
      </c>
      <c r="M52" s="59">
        <f t="shared" ref="M52" si="31">M53+M55+M67+M69+M72</f>
        <v>0</v>
      </c>
      <c r="N52" s="59">
        <f t="shared" ref="N52:O52" si="32">N53+N55+N67+N69+N72</f>
        <v>0</v>
      </c>
      <c r="O52" s="59">
        <f t="shared" si="32"/>
        <v>546139.5</v>
      </c>
      <c r="P52" s="59">
        <f t="shared" si="28"/>
        <v>88739.5</v>
      </c>
      <c r="Q52" s="9"/>
    </row>
    <row r="53" spans="1:17" s="16" customFormat="1" ht="15.6">
      <c r="A53" s="46" t="s">
        <v>79</v>
      </c>
      <c r="B53" s="39" t="s">
        <v>45</v>
      </c>
      <c r="C53" s="29"/>
      <c r="D53" s="23" t="s">
        <v>28</v>
      </c>
      <c r="E53" s="59">
        <f>F53+I53</f>
        <v>108000</v>
      </c>
      <c r="F53" s="59">
        <f>F54</f>
        <v>108000</v>
      </c>
      <c r="G53" s="59">
        <f>G54</f>
        <v>87000</v>
      </c>
      <c r="H53" s="59">
        <f>H54</f>
        <v>0</v>
      </c>
      <c r="I53" s="59"/>
      <c r="J53" s="59">
        <f t="shared" si="27"/>
        <v>0</v>
      </c>
      <c r="K53" s="59"/>
      <c r="L53" s="59">
        <f>L54</f>
        <v>0</v>
      </c>
      <c r="M53" s="59">
        <f>M54</f>
        <v>0</v>
      </c>
      <c r="N53" s="59">
        <f>N54</f>
        <v>0</v>
      </c>
      <c r="O53" s="59">
        <f>O54</f>
        <v>0</v>
      </c>
      <c r="P53" s="59">
        <f>E53+J53</f>
        <v>108000</v>
      </c>
    </row>
    <row r="54" spans="1:17" s="15" customFormat="1" ht="30.75" customHeight="1">
      <c r="A54" s="28" t="s">
        <v>80</v>
      </c>
      <c r="B54" s="24" t="s">
        <v>81</v>
      </c>
      <c r="C54" s="24" t="s">
        <v>6</v>
      </c>
      <c r="D54" s="25" t="s">
        <v>82</v>
      </c>
      <c r="E54" s="55">
        <f t="shared" ref="E54:E61" si="33">F54+I54</f>
        <v>108000</v>
      </c>
      <c r="F54" s="55">
        <v>108000</v>
      </c>
      <c r="G54" s="55">
        <v>87000</v>
      </c>
      <c r="H54" s="55"/>
      <c r="I54" s="27"/>
      <c r="J54" s="26">
        <f t="shared" si="27"/>
        <v>0</v>
      </c>
      <c r="K54" s="26"/>
      <c r="L54" s="66"/>
      <c r="M54" s="66"/>
      <c r="N54" s="66"/>
      <c r="O54" s="27"/>
      <c r="P54" s="55">
        <f t="shared" si="28"/>
        <v>108000</v>
      </c>
    </row>
    <row r="55" spans="1:17" s="16" customFormat="1" ht="15.6">
      <c r="A55" s="46" t="s">
        <v>83</v>
      </c>
      <c r="B55" s="39" t="s">
        <v>52</v>
      </c>
      <c r="C55" s="53"/>
      <c r="D55" s="23" t="s">
        <v>32</v>
      </c>
      <c r="E55" s="59">
        <f t="shared" si="33"/>
        <v>-692100</v>
      </c>
      <c r="F55" s="59">
        <f>F56+F57+F61+F62+F63+F64+F65</f>
        <v>-692100</v>
      </c>
      <c r="G55" s="59">
        <f t="shared" ref="G55:I55" si="34">G56+G57+G61+G62+G63+G64+G65</f>
        <v>1105410</v>
      </c>
      <c r="H55" s="59">
        <f t="shared" si="34"/>
        <v>-885000</v>
      </c>
      <c r="I55" s="59">
        <f t="shared" si="34"/>
        <v>0</v>
      </c>
      <c r="J55" s="59">
        <f t="shared" si="27"/>
        <v>0</v>
      </c>
      <c r="K55" s="59">
        <f>K56+K57+K61+K62+K63+K64+K65</f>
        <v>0</v>
      </c>
      <c r="L55" s="59">
        <f t="shared" ref="L55" si="35">L56+L57+L61+L62+L63+L64+L65</f>
        <v>0</v>
      </c>
      <c r="M55" s="59">
        <f t="shared" ref="M55" si="36">M56+M57+M61+M62+M63+M64+M65</f>
        <v>0</v>
      </c>
      <c r="N55" s="59">
        <f t="shared" ref="N55:O55" si="37">N56+N57+N61+N62+N63+N64+N65</f>
        <v>0</v>
      </c>
      <c r="O55" s="59">
        <f t="shared" si="37"/>
        <v>0</v>
      </c>
      <c r="P55" s="59">
        <f t="shared" ref="P55" si="38">P56+P57+P61+P63+P64+P65</f>
        <v>-714100</v>
      </c>
      <c r="Q55" s="51"/>
    </row>
    <row r="56" spans="1:17" s="15" customFormat="1" ht="15.6">
      <c r="A56" s="28" t="s">
        <v>84</v>
      </c>
      <c r="B56" s="24" t="s">
        <v>17</v>
      </c>
      <c r="C56" s="24" t="s">
        <v>10</v>
      </c>
      <c r="D56" s="25" t="s">
        <v>85</v>
      </c>
      <c r="E56" s="81">
        <f t="shared" si="33"/>
        <v>-752000</v>
      </c>
      <c r="F56" s="82">
        <f>-552000-200000</f>
        <v>-752000</v>
      </c>
      <c r="G56" s="82"/>
      <c r="H56" s="55">
        <v>-450000</v>
      </c>
      <c r="I56" s="27"/>
      <c r="J56" s="55">
        <f t="shared" si="27"/>
        <v>0</v>
      </c>
      <c r="K56" s="55">
        <f>46000+1700-47700</f>
        <v>0</v>
      </c>
      <c r="L56" s="55"/>
      <c r="M56" s="55"/>
      <c r="N56" s="55"/>
      <c r="O56" s="55">
        <f>46000+1700-47700</f>
        <v>0</v>
      </c>
      <c r="P56" s="55">
        <f t="shared" si="28"/>
        <v>-752000</v>
      </c>
    </row>
    <row r="57" spans="1:17" s="15" customFormat="1" ht="47.25" customHeight="1">
      <c r="A57" s="28" t="s">
        <v>86</v>
      </c>
      <c r="B57" s="24" t="s">
        <v>1</v>
      </c>
      <c r="C57" s="24" t="s">
        <v>11</v>
      </c>
      <c r="D57" s="25" t="s">
        <v>215</v>
      </c>
      <c r="E57" s="55">
        <f>F57+I57</f>
        <v>1926700</v>
      </c>
      <c r="F57" s="55">
        <f>426400+1500300</f>
        <v>1926700</v>
      </c>
      <c r="G57" s="55">
        <f>450000+1233800</f>
        <v>1683800</v>
      </c>
      <c r="H57" s="55">
        <v>-400000</v>
      </c>
      <c r="I57" s="27"/>
      <c r="J57" s="55">
        <f t="shared" si="27"/>
        <v>0</v>
      </c>
      <c r="K57" s="55"/>
      <c r="L57" s="55"/>
      <c r="M57" s="55"/>
      <c r="N57" s="55"/>
      <c r="O57" s="55"/>
      <c r="P57" s="55">
        <f t="shared" si="28"/>
        <v>1926700</v>
      </c>
    </row>
    <row r="58" spans="1:17" s="15" customFormat="1" ht="28.2" customHeight="1">
      <c r="A58" s="28"/>
      <c r="B58" s="24"/>
      <c r="C58" s="24"/>
      <c r="D58" s="25" t="s">
        <v>278</v>
      </c>
      <c r="E58" s="55">
        <f>F58+I58</f>
        <v>1500300</v>
      </c>
      <c r="F58" s="55">
        <v>1500300</v>
      </c>
      <c r="G58" s="55">
        <v>1233800</v>
      </c>
      <c r="H58" s="55"/>
      <c r="I58" s="27"/>
      <c r="J58" s="55">
        <f>L58+O58</f>
        <v>0</v>
      </c>
      <c r="K58" s="55"/>
      <c r="L58" s="55"/>
      <c r="M58" s="55"/>
      <c r="N58" s="55"/>
      <c r="O58" s="55"/>
      <c r="P58" s="55">
        <f>E58+J58</f>
        <v>1500300</v>
      </c>
    </row>
    <row r="59" spans="1:17" s="15" customFormat="1" ht="26.4" hidden="1">
      <c r="A59" s="28"/>
      <c r="B59" s="24"/>
      <c r="C59" s="45"/>
      <c r="D59" s="25" t="s">
        <v>226</v>
      </c>
      <c r="E59" s="55">
        <f t="shared" si="33"/>
        <v>0</v>
      </c>
      <c r="F59" s="55"/>
      <c r="G59" s="55"/>
      <c r="H59" s="55"/>
      <c r="I59" s="27"/>
      <c r="J59" s="55">
        <f t="shared" si="27"/>
        <v>0</v>
      </c>
      <c r="K59" s="55"/>
      <c r="L59" s="55"/>
      <c r="M59" s="55"/>
      <c r="N59" s="55"/>
      <c r="O59" s="55"/>
      <c r="P59" s="55">
        <f>E59+J59</f>
        <v>0</v>
      </c>
    </row>
    <row r="60" spans="1:17" s="15" customFormat="1" ht="46.95" hidden="1" customHeight="1">
      <c r="A60" s="28"/>
      <c r="B60" s="24"/>
      <c r="C60" s="45"/>
      <c r="D60" s="62" t="s">
        <v>228</v>
      </c>
      <c r="E60" s="63">
        <f>F60+I60</f>
        <v>0</v>
      </c>
      <c r="F60" s="63"/>
      <c r="G60" s="63"/>
      <c r="H60" s="55"/>
      <c r="I60" s="27"/>
      <c r="J60" s="55">
        <f t="shared" si="27"/>
        <v>0</v>
      </c>
      <c r="K60" s="55"/>
      <c r="L60" s="55"/>
      <c r="M60" s="55"/>
      <c r="N60" s="55"/>
      <c r="O60" s="55"/>
      <c r="P60" s="55">
        <f>E60+J60</f>
        <v>0</v>
      </c>
    </row>
    <row r="61" spans="1:17" s="15" customFormat="1" ht="26.4">
      <c r="A61" s="28" t="s">
        <v>87</v>
      </c>
      <c r="B61" s="24" t="s">
        <v>16</v>
      </c>
      <c r="C61" s="24" t="s">
        <v>12</v>
      </c>
      <c r="D61" s="25" t="s">
        <v>53</v>
      </c>
      <c r="E61" s="81">
        <f t="shared" si="33"/>
        <v>-1309400</v>
      </c>
      <c r="F61" s="82">
        <v>-1309400</v>
      </c>
      <c r="G61" s="82"/>
      <c r="H61" s="55"/>
      <c r="I61" s="82"/>
      <c r="J61" s="81">
        <f t="shared" si="27"/>
        <v>0</v>
      </c>
      <c r="K61" s="81"/>
      <c r="L61" s="82"/>
      <c r="M61" s="82"/>
      <c r="N61" s="82"/>
      <c r="O61" s="82"/>
      <c r="P61" s="81">
        <f t="shared" si="28"/>
        <v>-1309400</v>
      </c>
    </row>
    <row r="62" spans="1:17" s="15" customFormat="1" ht="15.6">
      <c r="A62" s="28" t="s">
        <v>301</v>
      </c>
      <c r="B62" s="24" t="s">
        <v>302</v>
      </c>
      <c r="C62" s="24" t="s">
        <v>13</v>
      </c>
      <c r="D62" s="25" t="s">
        <v>303</v>
      </c>
      <c r="E62" s="55">
        <f t="shared" ref="E62" si="39">F62+I62</f>
        <v>22000</v>
      </c>
      <c r="F62" s="55">
        <v>22000</v>
      </c>
      <c r="G62" s="55">
        <v>20000</v>
      </c>
      <c r="H62" s="55"/>
      <c r="I62" s="27"/>
      <c r="J62" s="55">
        <f t="shared" ref="J62" si="40">L62+O62</f>
        <v>0</v>
      </c>
      <c r="K62" s="55"/>
      <c r="L62" s="55"/>
      <c r="M62" s="55"/>
      <c r="N62" s="55"/>
      <c r="O62" s="55"/>
      <c r="P62" s="55">
        <f t="shared" ref="P62" si="41">E62+J62</f>
        <v>22000</v>
      </c>
    </row>
    <row r="63" spans="1:17" s="15" customFormat="1" ht="24" customHeight="1">
      <c r="A63" s="28" t="s">
        <v>138</v>
      </c>
      <c r="B63" s="24" t="s">
        <v>139</v>
      </c>
      <c r="C63" s="24" t="s">
        <v>13</v>
      </c>
      <c r="D63" s="25" t="s">
        <v>140</v>
      </c>
      <c r="E63" s="55">
        <f t="shared" ref="E63:E71" si="42">F63+I63</f>
        <v>419000</v>
      </c>
      <c r="F63" s="55">
        <v>419000</v>
      </c>
      <c r="G63" s="55">
        <f>205000+15000</f>
        <v>220000</v>
      </c>
      <c r="H63" s="55">
        <v>-35000</v>
      </c>
      <c r="I63" s="27"/>
      <c r="J63" s="55">
        <f t="shared" si="27"/>
        <v>0</v>
      </c>
      <c r="K63" s="55"/>
      <c r="L63" s="55"/>
      <c r="M63" s="55"/>
      <c r="N63" s="55"/>
      <c r="O63" s="55"/>
      <c r="P63" s="55">
        <f>E63+J63</f>
        <v>419000</v>
      </c>
    </row>
    <row r="64" spans="1:17" s="15" customFormat="1" ht="24" hidden="1" customHeight="1">
      <c r="A64" s="28" t="s">
        <v>175</v>
      </c>
      <c r="B64" s="24" t="s">
        <v>176</v>
      </c>
      <c r="C64" s="24" t="s">
        <v>13</v>
      </c>
      <c r="D64" s="25" t="s">
        <v>177</v>
      </c>
      <c r="E64" s="55">
        <f t="shared" si="42"/>
        <v>0</v>
      </c>
      <c r="F64" s="55"/>
      <c r="G64" s="55"/>
      <c r="H64" s="55"/>
      <c r="I64" s="55"/>
      <c r="J64" s="55">
        <f t="shared" si="27"/>
        <v>0</v>
      </c>
      <c r="K64" s="55"/>
      <c r="L64" s="55"/>
      <c r="M64" s="55"/>
      <c r="N64" s="55"/>
      <c r="O64" s="55"/>
      <c r="P64" s="55">
        <f>E64+J64</f>
        <v>0</v>
      </c>
    </row>
    <row r="65" spans="1:17" s="15" customFormat="1" ht="25.95" customHeight="1">
      <c r="A65" s="28" t="s">
        <v>212</v>
      </c>
      <c r="B65" s="24" t="s">
        <v>213</v>
      </c>
      <c r="C65" s="24" t="s">
        <v>13</v>
      </c>
      <c r="D65" s="25" t="s">
        <v>214</v>
      </c>
      <c r="E65" s="55">
        <f t="shared" si="42"/>
        <v>-998400</v>
      </c>
      <c r="F65" s="55">
        <v>-998400</v>
      </c>
      <c r="G65" s="55">
        <v>-818390</v>
      </c>
      <c r="H65" s="55"/>
      <c r="I65" s="27"/>
      <c r="J65" s="55">
        <f t="shared" si="27"/>
        <v>0</v>
      </c>
      <c r="K65" s="55"/>
      <c r="L65" s="55"/>
      <c r="M65" s="55"/>
      <c r="N65" s="55"/>
      <c r="O65" s="55"/>
      <c r="P65" s="55">
        <f>E65+J65</f>
        <v>-998400</v>
      </c>
    </row>
    <row r="66" spans="1:17" s="15" customFormat="1" ht="40.200000000000003" customHeight="1">
      <c r="A66" s="28"/>
      <c r="B66" s="24"/>
      <c r="C66" s="45"/>
      <c r="D66" s="25" t="s">
        <v>307</v>
      </c>
      <c r="E66" s="55">
        <f t="shared" si="42"/>
        <v>-998400</v>
      </c>
      <c r="F66" s="55">
        <v>-998400</v>
      </c>
      <c r="G66" s="55">
        <v>-818390</v>
      </c>
      <c r="H66" s="55"/>
      <c r="I66" s="27"/>
      <c r="J66" s="55">
        <f t="shared" si="27"/>
        <v>0</v>
      </c>
      <c r="K66" s="55"/>
      <c r="L66" s="55"/>
      <c r="M66" s="55"/>
      <c r="N66" s="55"/>
      <c r="O66" s="55"/>
      <c r="P66" s="55">
        <f>E66+J66</f>
        <v>-998400</v>
      </c>
    </row>
    <row r="67" spans="1:17" s="16" customFormat="1" ht="15.6">
      <c r="A67" s="46" t="s">
        <v>304</v>
      </c>
      <c r="B67" s="39" t="s">
        <v>47</v>
      </c>
      <c r="C67" s="53"/>
      <c r="D67" s="23" t="s">
        <v>29</v>
      </c>
      <c r="E67" s="59">
        <f>F67+I67</f>
        <v>38900</v>
      </c>
      <c r="F67" s="59">
        <f>F68</f>
        <v>38900</v>
      </c>
      <c r="G67" s="59">
        <f t="shared" ref="G67:I67" si="43">G68</f>
        <v>0</v>
      </c>
      <c r="H67" s="59">
        <f t="shared" si="43"/>
        <v>0</v>
      </c>
      <c r="I67" s="59">
        <f t="shared" si="43"/>
        <v>0</v>
      </c>
      <c r="J67" s="59">
        <f t="shared" si="27"/>
        <v>0</v>
      </c>
      <c r="K67" s="59">
        <f>K68</f>
        <v>0</v>
      </c>
      <c r="L67" s="59">
        <f t="shared" ref="L67" si="44">L68</f>
        <v>0</v>
      </c>
      <c r="M67" s="59">
        <f t="shared" ref="M67" si="45">M68</f>
        <v>0</v>
      </c>
      <c r="N67" s="59">
        <f t="shared" ref="N67:O67" si="46">N68</f>
        <v>0</v>
      </c>
      <c r="O67" s="59">
        <f t="shared" si="46"/>
        <v>0</v>
      </c>
      <c r="P67" s="59">
        <f t="shared" ref="P67:P68" si="47">E67+J67</f>
        <v>38900</v>
      </c>
    </row>
    <row r="68" spans="1:17" s="15" customFormat="1" ht="31.2" customHeight="1">
      <c r="A68" s="28" t="s">
        <v>305</v>
      </c>
      <c r="B68" s="24" t="s">
        <v>288</v>
      </c>
      <c r="C68" s="45">
        <v>1040</v>
      </c>
      <c r="D68" s="25" t="s">
        <v>289</v>
      </c>
      <c r="E68" s="55">
        <f>F68+I68</f>
        <v>38900</v>
      </c>
      <c r="F68" s="55">
        <v>38900</v>
      </c>
      <c r="G68" s="55"/>
      <c r="H68" s="55"/>
      <c r="I68" s="55"/>
      <c r="J68" s="55">
        <f t="shared" si="27"/>
        <v>0</v>
      </c>
      <c r="K68" s="55"/>
      <c r="L68" s="55"/>
      <c r="M68" s="55"/>
      <c r="N68" s="55"/>
      <c r="O68" s="55"/>
      <c r="P68" s="55">
        <f t="shared" si="47"/>
        <v>38900</v>
      </c>
    </row>
    <row r="69" spans="1:17" s="16" customFormat="1" ht="15.6">
      <c r="A69" s="46" t="s">
        <v>251</v>
      </c>
      <c r="B69" s="39" t="s">
        <v>49</v>
      </c>
      <c r="C69" s="53"/>
      <c r="D69" s="23" t="s">
        <v>30</v>
      </c>
      <c r="E69" s="59">
        <f t="shared" si="42"/>
        <v>87800</v>
      </c>
      <c r="F69" s="59">
        <f>F70+F71</f>
        <v>87800</v>
      </c>
      <c r="G69" s="59">
        <f t="shared" ref="G69:I69" si="48">G70+G71</f>
        <v>0</v>
      </c>
      <c r="H69" s="59">
        <f t="shared" si="48"/>
        <v>0</v>
      </c>
      <c r="I69" s="59">
        <f t="shared" si="48"/>
        <v>0</v>
      </c>
      <c r="J69" s="59">
        <f t="shared" si="27"/>
        <v>15000</v>
      </c>
      <c r="K69" s="59">
        <f>K70+K71</f>
        <v>15000</v>
      </c>
      <c r="L69" s="59">
        <f t="shared" ref="L69" si="49">L70+L71</f>
        <v>0</v>
      </c>
      <c r="M69" s="59">
        <f t="shared" ref="M69" si="50">M70+M71</f>
        <v>0</v>
      </c>
      <c r="N69" s="59">
        <f t="shared" ref="N69:O69" si="51">N70+N71</f>
        <v>0</v>
      </c>
      <c r="O69" s="59">
        <f t="shared" si="51"/>
        <v>15000</v>
      </c>
      <c r="P69" s="59">
        <f>E69+J69</f>
        <v>102800</v>
      </c>
      <c r="Q69" s="51"/>
    </row>
    <row r="70" spans="1:17" s="15" customFormat="1" ht="31.95" customHeight="1">
      <c r="A70" s="28" t="s">
        <v>252</v>
      </c>
      <c r="B70" s="24" t="s">
        <v>253</v>
      </c>
      <c r="C70" s="24" t="s">
        <v>8</v>
      </c>
      <c r="D70" s="25" t="s">
        <v>254</v>
      </c>
      <c r="E70" s="55">
        <f t="shared" si="42"/>
        <v>-15000</v>
      </c>
      <c r="F70" s="55">
        <v>-15000</v>
      </c>
      <c r="G70" s="55"/>
      <c r="H70" s="55"/>
      <c r="I70" s="55"/>
      <c r="J70" s="55">
        <f t="shared" si="27"/>
        <v>15000</v>
      </c>
      <c r="K70" s="55">
        <v>15000</v>
      </c>
      <c r="L70" s="55"/>
      <c r="M70" s="55"/>
      <c r="N70" s="55"/>
      <c r="O70" s="55">
        <v>15000</v>
      </c>
      <c r="P70" s="55">
        <f>E70+J70</f>
        <v>0</v>
      </c>
    </row>
    <row r="71" spans="1:17" s="15" customFormat="1" ht="31.95" customHeight="1">
      <c r="A71" s="28" t="s">
        <v>306</v>
      </c>
      <c r="B71" s="24" t="s">
        <v>291</v>
      </c>
      <c r="C71" s="24" t="s">
        <v>8</v>
      </c>
      <c r="D71" s="25" t="s">
        <v>292</v>
      </c>
      <c r="E71" s="55">
        <f t="shared" si="42"/>
        <v>102800</v>
      </c>
      <c r="F71" s="55">
        <v>102800</v>
      </c>
      <c r="G71" s="55"/>
      <c r="H71" s="55"/>
      <c r="I71" s="55"/>
      <c r="J71" s="55"/>
      <c r="K71" s="55"/>
      <c r="L71" s="55"/>
      <c r="M71" s="55"/>
      <c r="N71" s="55"/>
      <c r="O71" s="55"/>
      <c r="P71" s="55">
        <f>E71+J71</f>
        <v>102800</v>
      </c>
    </row>
    <row r="72" spans="1:17" s="16" customFormat="1" ht="15.6">
      <c r="A72" s="46" t="s">
        <v>200</v>
      </c>
      <c r="B72" s="39" t="s">
        <v>46</v>
      </c>
      <c r="C72" s="53"/>
      <c r="D72" s="23" t="s">
        <v>131</v>
      </c>
      <c r="E72" s="59">
        <f t="shared" ref="E72:E83" si="52">F72+I72</f>
        <v>0</v>
      </c>
      <c r="F72" s="59">
        <f>F73+F77</f>
        <v>0</v>
      </c>
      <c r="G72" s="59">
        <f>G73+G77</f>
        <v>0</v>
      </c>
      <c r="H72" s="59">
        <f>H73+H77</f>
        <v>0</v>
      </c>
      <c r="I72" s="59">
        <f>I73+I77</f>
        <v>0</v>
      </c>
      <c r="J72" s="59">
        <f t="shared" si="27"/>
        <v>531139.5</v>
      </c>
      <c r="K72" s="59">
        <f>K73+K77</f>
        <v>531139.5</v>
      </c>
      <c r="L72" s="59">
        <f>L73+L77</f>
        <v>0</v>
      </c>
      <c r="M72" s="59">
        <f>M73+M77</f>
        <v>0</v>
      </c>
      <c r="N72" s="59">
        <f>N73+N77</f>
        <v>0</v>
      </c>
      <c r="O72" s="59">
        <f>O73+O77</f>
        <v>531139.5</v>
      </c>
      <c r="P72" s="59">
        <f t="shared" si="28"/>
        <v>531139.5</v>
      </c>
    </row>
    <row r="73" spans="1:17" s="16" customFormat="1" ht="15.6">
      <c r="A73" s="46" t="s">
        <v>201</v>
      </c>
      <c r="B73" s="39" t="s">
        <v>50</v>
      </c>
      <c r="C73" s="53"/>
      <c r="D73" s="23" t="s">
        <v>69</v>
      </c>
      <c r="E73" s="59">
        <f t="shared" si="52"/>
        <v>0</v>
      </c>
      <c r="F73" s="59">
        <f>F74+F75</f>
        <v>0</v>
      </c>
      <c r="G73" s="59">
        <f>G74+G75</f>
        <v>0</v>
      </c>
      <c r="H73" s="59">
        <f>H74+H75</f>
        <v>0</v>
      </c>
      <c r="I73" s="59">
        <f>I74+I75</f>
        <v>0</v>
      </c>
      <c r="J73" s="59">
        <f t="shared" si="27"/>
        <v>531139.5</v>
      </c>
      <c r="K73" s="59">
        <f>K74+K75</f>
        <v>531139.5</v>
      </c>
      <c r="L73" s="59">
        <f>L74+L75</f>
        <v>0</v>
      </c>
      <c r="M73" s="59">
        <f>M74+M75</f>
        <v>0</v>
      </c>
      <c r="N73" s="59">
        <f>N74+N75</f>
        <v>0</v>
      </c>
      <c r="O73" s="59">
        <f>O74+O75</f>
        <v>531139.5</v>
      </c>
      <c r="P73" s="59">
        <f t="shared" si="28"/>
        <v>531139.5</v>
      </c>
    </row>
    <row r="74" spans="1:17" s="16" customFormat="1" ht="15.6">
      <c r="A74" s="28" t="s">
        <v>255</v>
      </c>
      <c r="B74" s="24" t="s">
        <v>256</v>
      </c>
      <c r="C74" s="24" t="s">
        <v>70</v>
      </c>
      <c r="D74" s="25" t="s">
        <v>257</v>
      </c>
      <c r="E74" s="26">
        <f>F74+I74</f>
        <v>0</v>
      </c>
      <c r="F74" s="55"/>
      <c r="G74" s="55"/>
      <c r="H74" s="55"/>
      <c r="I74" s="55"/>
      <c r="J74" s="55">
        <f t="shared" si="27"/>
        <v>536000</v>
      </c>
      <c r="K74" s="55">
        <f>18000+18000+500000</f>
        <v>536000</v>
      </c>
      <c r="L74" s="55"/>
      <c r="M74" s="55"/>
      <c r="N74" s="55"/>
      <c r="O74" s="55">
        <f>18000+18000+500000</f>
        <v>536000</v>
      </c>
      <c r="P74" s="55">
        <f t="shared" si="28"/>
        <v>536000</v>
      </c>
    </row>
    <row r="75" spans="1:17" s="15" customFormat="1" ht="33" customHeight="1">
      <c r="A75" s="28" t="s">
        <v>199</v>
      </c>
      <c r="B75" s="24" t="s">
        <v>194</v>
      </c>
      <c r="C75" s="24" t="s">
        <v>9</v>
      </c>
      <c r="D75" s="25" t="s">
        <v>195</v>
      </c>
      <c r="E75" s="26">
        <f t="shared" si="52"/>
        <v>0</v>
      </c>
      <c r="F75" s="27"/>
      <c r="G75" s="66"/>
      <c r="H75" s="66"/>
      <c r="I75" s="66"/>
      <c r="J75" s="55">
        <f t="shared" si="27"/>
        <v>-4860.5</v>
      </c>
      <c r="K75" s="55">
        <v>-4860.5</v>
      </c>
      <c r="L75" s="55"/>
      <c r="M75" s="55"/>
      <c r="N75" s="55"/>
      <c r="O75" s="55">
        <v>-4860.5</v>
      </c>
      <c r="P75" s="55">
        <f t="shared" si="28"/>
        <v>-4860.5</v>
      </c>
    </row>
    <row r="76" spans="1:17" s="15" customFormat="1" ht="43.2" customHeight="1">
      <c r="A76" s="28"/>
      <c r="B76" s="24"/>
      <c r="C76" s="24"/>
      <c r="D76" s="62" t="s">
        <v>227</v>
      </c>
      <c r="E76" s="26">
        <f t="shared" si="52"/>
        <v>0</v>
      </c>
      <c r="F76" s="27"/>
      <c r="G76" s="66"/>
      <c r="H76" s="66"/>
      <c r="I76" s="66"/>
      <c r="J76" s="55">
        <f t="shared" si="27"/>
        <v>-4860.5</v>
      </c>
      <c r="K76" s="55">
        <v>-4860.5</v>
      </c>
      <c r="L76" s="55"/>
      <c r="M76" s="55"/>
      <c r="N76" s="55"/>
      <c r="O76" s="55">
        <v>-4860.5</v>
      </c>
      <c r="P76" s="55">
        <f t="shared" si="28"/>
        <v>-4860.5</v>
      </c>
    </row>
    <row r="77" spans="1:17" s="16" customFormat="1" ht="15.6" hidden="1">
      <c r="A77" s="46" t="s">
        <v>218</v>
      </c>
      <c r="B77" s="39" t="s">
        <v>71</v>
      </c>
      <c r="C77" s="53"/>
      <c r="D77" s="23" t="s">
        <v>217</v>
      </c>
      <c r="E77" s="59">
        <f>F77+I77</f>
        <v>0</v>
      </c>
      <c r="F77" s="59">
        <f>F78</f>
        <v>0</v>
      </c>
      <c r="G77" s="59">
        <f>G78</f>
        <v>0</v>
      </c>
      <c r="H77" s="59">
        <f>H78</f>
        <v>0</v>
      </c>
      <c r="I77" s="59">
        <f>I78</f>
        <v>0</v>
      </c>
      <c r="J77" s="59">
        <f t="shared" si="27"/>
        <v>0</v>
      </c>
      <c r="K77" s="59">
        <f>K78</f>
        <v>0</v>
      </c>
      <c r="L77" s="59">
        <f>L78</f>
        <v>0</v>
      </c>
      <c r="M77" s="59">
        <f>M78</f>
        <v>0</v>
      </c>
      <c r="N77" s="59">
        <f>N78</f>
        <v>0</v>
      </c>
      <c r="O77" s="59">
        <f>O78</f>
        <v>0</v>
      </c>
      <c r="P77" s="59">
        <f t="shared" ref="P77:P83" si="53">E77+J77</f>
        <v>0</v>
      </c>
    </row>
    <row r="78" spans="1:17" s="15" customFormat="1" ht="24" hidden="1" customHeight="1">
      <c r="A78" s="28" t="s">
        <v>219</v>
      </c>
      <c r="B78" s="24" t="s">
        <v>187</v>
      </c>
      <c r="C78" s="24" t="s">
        <v>189</v>
      </c>
      <c r="D78" s="25" t="s">
        <v>188</v>
      </c>
      <c r="E78" s="26">
        <f>F78+I78</f>
        <v>0</v>
      </c>
      <c r="F78" s="27"/>
      <c r="G78" s="66"/>
      <c r="H78" s="66"/>
      <c r="I78" s="66"/>
      <c r="J78" s="55">
        <f t="shared" si="27"/>
        <v>0</v>
      </c>
      <c r="K78" s="55"/>
      <c r="L78" s="55"/>
      <c r="M78" s="55"/>
      <c r="N78" s="55"/>
      <c r="O78" s="55"/>
      <c r="P78" s="55">
        <f t="shared" si="53"/>
        <v>0</v>
      </c>
    </row>
    <row r="79" spans="1:17" ht="13.2">
      <c r="A79" s="52"/>
      <c r="B79" s="48"/>
      <c r="C79" s="54"/>
      <c r="D79" s="49"/>
      <c r="E79" s="22">
        <f t="shared" si="52"/>
        <v>0</v>
      </c>
      <c r="F79" s="66"/>
      <c r="G79" s="66"/>
      <c r="H79" s="66"/>
      <c r="I79" s="66"/>
      <c r="J79" s="22">
        <f t="shared" si="27"/>
        <v>0</v>
      </c>
      <c r="K79" s="22"/>
      <c r="L79" s="66"/>
      <c r="M79" s="66"/>
      <c r="N79" s="66"/>
      <c r="O79" s="66"/>
      <c r="P79" s="22">
        <f t="shared" si="53"/>
        <v>0</v>
      </c>
    </row>
    <row r="80" spans="1:17" ht="15.6">
      <c r="A80" s="77" t="s">
        <v>88</v>
      </c>
      <c r="B80" s="83"/>
      <c r="C80" s="84"/>
      <c r="D80" s="85" t="s">
        <v>151</v>
      </c>
      <c r="E80" s="59">
        <f t="shared" si="52"/>
        <v>197000</v>
      </c>
      <c r="F80" s="59">
        <f>F81</f>
        <v>197000</v>
      </c>
      <c r="G80" s="59">
        <f>G81</f>
        <v>0</v>
      </c>
      <c r="H80" s="59">
        <f>H81</f>
        <v>0</v>
      </c>
      <c r="I80" s="59">
        <f>I81</f>
        <v>0</v>
      </c>
      <c r="J80" s="59">
        <f t="shared" si="27"/>
        <v>0</v>
      </c>
      <c r="K80" s="59">
        <f>K81</f>
        <v>0</v>
      </c>
      <c r="L80" s="59">
        <f>L81</f>
        <v>0</v>
      </c>
      <c r="M80" s="59">
        <f>M81</f>
        <v>0</v>
      </c>
      <c r="N80" s="59">
        <f>N81</f>
        <v>0</v>
      </c>
      <c r="O80" s="59">
        <f>O81</f>
        <v>0</v>
      </c>
      <c r="P80" s="59">
        <f t="shared" si="53"/>
        <v>197000</v>
      </c>
    </row>
    <row r="81" spans="1:16" ht="15.6">
      <c r="A81" s="77" t="s">
        <v>89</v>
      </c>
      <c r="B81" s="83"/>
      <c r="C81" s="84"/>
      <c r="D81" s="85" t="s">
        <v>151</v>
      </c>
      <c r="E81" s="59">
        <f t="shared" si="52"/>
        <v>197000</v>
      </c>
      <c r="F81" s="59">
        <f>F82+F84</f>
        <v>197000</v>
      </c>
      <c r="G81" s="59">
        <f>G82+G84</f>
        <v>0</v>
      </c>
      <c r="H81" s="59">
        <f>H82+H84</f>
        <v>0</v>
      </c>
      <c r="I81" s="59">
        <f>I82+I84</f>
        <v>0</v>
      </c>
      <c r="J81" s="59">
        <f t="shared" ref="J81:J97" si="54">L81+O81</f>
        <v>0</v>
      </c>
      <c r="K81" s="59">
        <f>K82+K84</f>
        <v>0</v>
      </c>
      <c r="L81" s="59">
        <f>L82+L84</f>
        <v>0</v>
      </c>
      <c r="M81" s="59">
        <f>M82+M84</f>
        <v>0</v>
      </c>
      <c r="N81" s="59">
        <f>N82+N84</f>
        <v>0</v>
      </c>
      <c r="O81" s="59">
        <f>O82+O84</f>
        <v>0</v>
      </c>
      <c r="P81" s="59">
        <f t="shared" si="53"/>
        <v>197000</v>
      </c>
    </row>
    <row r="82" spans="1:16" s="16" customFormat="1" ht="15.6" hidden="1">
      <c r="A82" s="46" t="s">
        <v>143</v>
      </c>
      <c r="B82" s="39" t="s">
        <v>45</v>
      </c>
      <c r="C82" s="29"/>
      <c r="D82" s="23" t="s">
        <v>28</v>
      </c>
      <c r="E82" s="59">
        <f t="shared" si="52"/>
        <v>0</v>
      </c>
      <c r="F82" s="59">
        <f>F83</f>
        <v>0</v>
      </c>
      <c r="G82" s="59">
        <f>G83</f>
        <v>0</v>
      </c>
      <c r="H82" s="59">
        <f>H83</f>
        <v>0</v>
      </c>
      <c r="I82" s="59">
        <f>I83</f>
        <v>0</v>
      </c>
      <c r="J82" s="59">
        <f t="shared" si="54"/>
        <v>0</v>
      </c>
      <c r="K82" s="59">
        <f>K83</f>
        <v>0</v>
      </c>
      <c r="L82" s="59">
        <f>L83</f>
        <v>0</v>
      </c>
      <c r="M82" s="59">
        <f>M83</f>
        <v>0</v>
      </c>
      <c r="N82" s="59">
        <f>N83</f>
        <v>0</v>
      </c>
      <c r="O82" s="59">
        <f>O83</f>
        <v>0</v>
      </c>
      <c r="P82" s="59">
        <f t="shared" si="53"/>
        <v>0</v>
      </c>
    </row>
    <row r="83" spans="1:16" s="15" customFormat="1" ht="26.4" hidden="1">
      <c r="A83" s="28" t="s">
        <v>90</v>
      </c>
      <c r="B83" s="24" t="s">
        <v>81</v>
      </c>
      <c r="C83" s="24" t="s">
        <v>6</v>
      </c>
      <c r="D83" s="25" t="s">
        <v>82</v>
      </c>
      <c r="E83" s="55">
        <f t="shared" si="52"/>
        <v>0</v>
      </c>
      <c r="F83" s="55"/>
      <c r="G83" s="55"/>
      <c r="H83" s="55"/>
      <c r="I83" s="55"/>
      <c r="J83" s="26">
        <f t="shared" si="54"/>
        <v>0</v>
      </c>
      <c r="K83" s="55"/>
      <c r="L83" s="55"/>
      <c r="M83" s="55"/>
      <c r="N83" s="55"/>
      <c r="O83" s="55"/>
      <c r="P83" s="55">
        <f t="shared" si="53"/>
        <v>0</v>
      </c>
    </row>
    <row r="84" spans="1:16" s="16" customFormat="1" ht="15" customHeight="1">
      <c r="A84" s="46" t="s">
        <v>91</v>
      </c>
      <c r="B84" s="39" t="s">
        <v>47</v>
      </c>
      <c r="C84" s="53"/>
      <c r="D84" s="23" t="s">
        <v>29</v>
      </c>
      <c r="E84" s="59">
        <f>F84</f>
        <v>197000</v>
      </c>
      <c r="F84" s="59">
        <f>F85+F86</f>
        <v>197000</v>
      </c>
      <c r="G84" s="59">
        <f t="shared" ref="G84:I84" si="55">G85+G86</f>
        <v>0</v>
      </c>
      <c r="H84" s="59">
        <f t="shared" si="55"/>
        <v>0</v>
      </c>
      <c r="I84" s="59">
        <f t="shared" si="55"/>
        <v>0</v>
      </c>
      <c r="J84" s="59">
        <f t="shared" ref="J84:P84" si="56">J86</f>
        <v>0</v>
      </c>
      <c r="K84" s="59">
        <f>K85+K86</f>
        <v>0</v>
      </c>
      <c r="L84" s="59">
        <f t="shared" ref="L84" si="57">L85+L86</f>
        <v>0</v>
      </c>
      <c r="M84" s="59">
        <f t="shared" ref="M84" si="58">M85+M86</f>
        <v>0</v>
      </c>
      <c r="N84" s="59">
        <f t="shared" ref="N84:O84" si="59">N85+N86</f>
        <v>0</v>
      </c>
      <c r="O84" s="59">
        <f t="shared" si="59"/>
        <v>0</v>
      </c>
      <c r="P84" s="59">
        <f t="shared" si="56"/>
        <v>-3000</v>
      </c>
    </row>
    <row r="85" spans="1:16" s="16" customFormat="1" ht="15" customHeight="1">
      <c r="A85" s="28" t="s">
        <v>309</v>
      </c>
      <c r="B85" s="24" t="s">
        <v>310</v>
      </c>
      <c r="C85" s="24">
        <v>1070</v>
      </c>
      <c r="D85" s="25" t="s">
        <v>311</v>
      </c>
      <c r="E85" s="55">
        <f>F85+I85</f>
        <v>200000</v>
      </c>
      <c r="F85" s="55">
        <v>200000</v>
      </c>
      <c r="G85" s="82"/>
      <c r="H85" s="55"/>
      <c r="I85" s="82"/>
      <c r="J85" s="81">
        <f t="shared" ref="J85" si="60">L85+O85</f>
        <v>0</v>
      </c>
      <c r="K85" s="81"/>
      <c r="L85" s="82"/>
      <c r="M85" s="82"/>
      <c r="N85" s="86"/>
      <c r="O85" s="82"/>
      <c r="P85" s="82">
        <f>E85+J85</f>
        <v>200000</v>
      </c>
    </row>
    <row r="86" spans="1:16" s="15" customFormat="1" ht="40.200000000000003" customHeight="1">
      <c r="A86" s="28" t="s">
        <v>283</v>
      </c>
      <c r="B86" s="24" t="s">
        <v>284</v>
      </c>
      <c r="C86" s="24" t="s">
        <v>285</v>
      </c>
      <c r="D86" s="25" t="s">
        <v>286</v>
      </c>
      <c r="E86" s="26">
        <f>F86+I86</f>
        <v>-3000</v>
      </c>
      <c r="F86" s="82">
        <v>-3000</v>
      </c>
      <c r="G86" s="82"/>
      <c r="H86" s="55"/>
      <c r="I86" s="82"/>
      <c r="J86" s="81">
        <f t="shared" si="54"/>
        <v>0</v>
      </c>
      <c r="K86" s="81"/>
      <c r="L86" s="82"/>
      <c r="M86" s="82"/>
      <c r="N86" s="86"/>
      <c r="O86" s="82"/>
      <c r="P86" s="82">
        <f>E86+J86</f>
        <v>-3000</v>
      </c>
    </row>
    <row r="87" spans="1:16" s="15" customFormat="1" ht="15.6" customHeight="1">
      <c r="A87" s="28"/>
      <c r="B87" s="24"/>
      <c r="C87" s="24"/>
      <c r="D87" s="25"/>
      <c r="E87" s="26"/>
      <c r="F87" s="26"/>
      <c r="G87" s="67"/>
      <c r="H87" s="67"/>
      <c r="I87" s="67"/>
      <c r="J87" s="26">
        <f t="shared" si="54"/>
        <v>0</v>
      </c>
      <c r="K87" s="26"/>
      <c r="L87" s="67"/>
      <c r="M87" s="67"/>
      <c r="N87" s="67"/>
      <c r="O87" s="67"/>
      <c r="P87" s="22"/>
    </row>
    <row r="88" spans="1:16" ht="15.6">
      <c r="A88" s="77" t="s">
        <v>60</v>
      </c>
      <c r="B88" s="78"/>
      <c r="C88" s="79"/>
      <c r="D88" s="85" t="s">
        <v>35</v>
      </c>
      <c r="E88" s="59">
        <f>F88+I88</f>
        <v>-433500</v>
      </c>
      <c r="F88" s="59">
        <f t="shared" ref="F88:O88" si="61">F89</f>
        <v>-433500</v>
      </c>
      <c r="G88" s="59">
        <f t="shared" si="61"/>
        <v>46000</v>
      </c>
      <c r="H88" s="59">
        <f t="shared" si="61"/>
        <v>-80000</v>
      </c>
      <c r="I88" s="59">
        <f t="shared" si="61"/>
        <v>0</v>
      </c>
      <c r="J88" s="59">
        <f t="shared" si="61"/>
        <v>33000</v>
      </c>
      <c r="K88" s="59">
        <f t="shared" si="61"/>
        <v>33000</v>
      </c>
      <c r="L88" s="59">
        <f t="shared" si="61"/>
        <v>0</v>
      </c>
      <c r="M88" s="59">
        <f t="shared" si="61"/>
        <v>0</v>
      </c>
      <c r="N88" s="59">
        <f t="shared" si="61"/>
        <v>0</v>
      </c>
      <c r="O88" s="59">
        <f t="shared" si="61"/>
        <v>33000</v>
      </c>
      <c r="P88" s="59">
        <f t="shared" ref="P88:P97" si="62">E88+J88</f>
        <v>-400500</v>
      </c>
    </row>
    <row r="89" spans="1:16" ht="15.6">
      <c r="A89" s="77" t="s">
        <v>61</v>
      </c>
      <c r="B89" s="78"/>
      <c r="C89" s="79"/>
      <c r="D89" s="85" t="s">
        <v>35</v>
      </c>
      <c r="E89" s="59">
        <f>E88+E100</f>
        <v>-433500</v>
      </c>
      <c r="F89" s="59">
        <f>F90+F94+F92</f>
        <v>-433500</v>
      </c>
      <c r="G89" s="59">
        <f>G90+G94+G92</f>
        <v>46000</v>
      </c>
      <c r="H89" s="59">
        <f>H90+H94+H92</f>
        <v>-80000</v>
      </c>
      <c r="I89" s="59">
        <f>I90+I94+I92</f>
        <v>0</v>
      </c>
      <c r="J89" s="59">
        <f>J99+J94</f>
        <v>33000</v>
      </c>
      <c r="K89" s="59">
        <f>K90+K94+K92</f>
        <v>33000</v>
      </c>
      <c r="L89" s="59">
        <f>L90+L94+L92</f>
        <v>0</v>
      </c>
      <c r="M89" s="59">
        <f>M90+M94+M92</f>
        <v>0</v>
      </c>
      <c r="N89" s="59">
        <f>N90+N94+N92</f>
        <v>0</v>
      </c>
      <c r="O89" s="59">
        <f>O90+O94+O92</f>
        <v>33000</v>
      </c>
      <c r="P89" s="59">
        <f t="shared" si="62"/>
        <v>-400500</v>
      </c>
    </row>
    <row r="90" spans="1:16" ht="15.6">
      <c r="A90" s="46" t="s">
        <v>258</v>
      </c>
      <c r="B90" s="39" t="s">
        <v>45</v>
      </c>
      <c r="C90" s="29"/>
      <c r="D90" s="23" t="s">
        <v>28</v>
      </c>
      <c r="E90" s="59">
        <f>F90+I90</f>
        <v>58500</v>
      </c>
      <c r="F90" s="59">
        <f t="shared" ref="F90:O92" si="63">F91</f>
        <v>58500</v>
      </c>
      <c r="G90" s="59">
        <f t="shared" si="63"/>
        <v>53000</v>
      </c>
      <c r="H90" s="59">
        <f t="shared" si="63"/>
        <v>0</v>
      </c>
      <c r="I90" s="59">
        <f t="shared" si="63"/>
        <v>0</v>
      </c>
      <c r="J90" s="59">
        <f>L90+O90</f>
        <v>0</v>
      </c>
      <c r="K90" s="59"/>
      <c r="L90" s="59">
        <f t="shared" si="63"/>
        <v>0</v>
      </c>
      <c r="M90" s="59">
        <f t="shared" si="63"/>
        <v>0</v>
      </c>
      <c r="N90" s="59">
        <f t="shared" si="63"/>
        <v>0</v>
      </c>
      <c r="O90" s="59">
        <f t="shared" si="63"/>
        <v>0</v>
      </c>
      <c r="P90" s="59">
        <f>E90+J90</f>
        <v>58500</v>
      </c>
    </row>
    <row r="91" spans="1:16" ht="26.4">
      <c r="A91" s="28" t="s">
        <v>259</v>
      </c>
      <c r="B91" s="24" t="s">
        <v>81</v>
      </c>
      <c r="C91" s="24" t="s">
        <v>6</v>
      </c>
      <c r="D91" s="25" t="s">
        <v>82</v>
      </c>
      <c r="E91" s="55">
        <f>F91+I91</f>
        <v>58500</v>
      </c>
      <c r="F91" s="55">
        <v>58500</v>
      </c>
      <c r="G91" s="55">
        <v>53000</v>
      </c>
      <c r="H91" s="55"/>
      <c r="I91" s="55"/>
      <c r="J91" s="55">
        <f>L91+O91</f>
        <v>0</v>
      </c>
      <c r="K91" s="55"/>
      <c r="L91" s="55"/>
      <c r="M91" s="55"/>
      <c r="N91" s="55"/>
      <c r="O91" s="55"/>
      <c r="P91" s="55">
        <f>E91+J91</f>
        <v>58500</v>
      </c>
    </row>
    <row r="92" spans="1:16" s="16" customFormat="1" ht="15.6">
      <c r="A92" s="87" t="s">
        <v>63</v>
      </c>
      <c r="B92" s="39" t="s">
        <v>52</v>
      </c>
      <c r="C92" s="53"/>
      <c r="D92" s="23" t="s">
        <v>32</v>
      </c>
      <c r="E92" s="59">
        <f t="shared" ref="E92:E98" si="64">F92+I92</f>
        <v>-6000</v>
      </c>
      <c r="F92" s="59">
        <f t="shared" si="63"/>
        <v>-6000</v>
      </c>
      <c r="G92" s="59">
        <f t="shared" si="63"/>
        <v>0</v>
      </c>
      <c r="H92" s="59">
        <f t="shared" si="63"/>
        <v>0</v>
      </c>
      <c r="I92" s="59">
        <f t="shared" si="63"/>
        <v>0</v>
      </c>
      <c r="J92" s="59">
        <f t="shared" si="54"/>
        <v>0</v>
      </c>
      <c r="K92" s="59"/>
      <c r="L92" s="59">
        <f t="shared" si="63"/>
        <v>0</v>
      </c>
      <c r="M92" s="59">
        <f t="shared" si="63"/>
        <v>0</v>
      </c>
      <c r="N92" s="59">
        <f t="shared" si="63"/>
        <v>0</v>
      </c>
      <c r="O92" s="59">
        <f t="shared" si="63"/>
        <v>0</v>
      </c>
      <c r="P92" s="59">
        <f t="shared" si="62"/>
        <v>-6000</v>
      </c>
    </row>
    <row r="93" spans="1:16" s="15" customFormat="1" ht="42.75" customHeight="1">
      <c r="A93" s="28" t="s">
        <v>98</v>
      </c>
      <c r="B93" s="24" t="s">
        <v>99</v>
      </c>
      <c r="C93" s="24" t="s">
        <v>12</v>
      </c>
      <c r="D93" s="25" t="s">
        <v>100</v>
      </c>
      <c r="E93" s="55">
        <f t="shared" si="64"/>
        <v>-6000</v>
      </c>
      <c r="F93" s="55">
        <v>-6000</v>
      </c>
      <c r="G93" s="55"/>
      <c r="H93" s="55"/>
      <c r="I93" s="55"/>
      <c r="J93" s="55">
        <f t="shared" si="54"/>
        <v>0</v>
      </c>
      <c r="K93" s="55"/>
      <c r="L93" s="55"/>
      <c r="M93" s="55"/>
      <c r="N93" s="55"/>
      <c r="O93" s="55"/>
      <c r="P93" s="55">
        <f t="shared" si="62"/>
        <v>-6000</v>
      </c>
    </row>
    <row r="94" spans="1:16" s="16" customFormat="1" ht="15.6">
      <c r="A94" s="46" t="s">
        <v>92</v>
      </c>
      <c r="B94" s="39" t="s">
        <v>48</v>
      </c>
      <c r="C94" s="53"/>
      <c r="D94" s="23" t="s">
        <v>36</v>
      </c>
      <c r="E94" s="59">
        <f t="shared" si="64"/>
        <v>-486000</v>
      </c>
      <c r="F94" s="59">
        <f>F95+F96+F97+F98</f>
        <v>-486000</v>
      </c>
      <c r="G94" s="59">
        <f>G95+G96+G97+G98</f>
        <v>-7000</v>
      </c>
      <c r="H94" s="59">
        <f>H95+H96+H97+H98</f>
        <v>-80000</v>
      </c>
      <c r="I94" s="59">
        <f>I95+I96+I97+I98</f>
        <v>0</v>
      </c>
      <c r="J94" s="59">
        <f>J95+J96+J98+J97</f>
        <v>33000</v>
      </c>
      <c r="K94" s="59">
        <f>K95+K96+K97+K98</f>
        <v>33000</v>
      </c>
      <c r="L94" s="59">
        <f>L95+L96+L97+L98</f>
        <v>0</v>
      </c>
      <c r="M94" s="59">
        <f>M95+M96+M97+M98</f>
        <v>0</v>
      </c>
      <c r="N94" s="59">
        <f>N95+N96+N97+N98</f>
        <v>0</v>
      </c>
      <c r="O94" s="59">
        <f>O95+O96+O97+O98</f>
        <v>33000</v>
      </c>
      <c r="P94" s="59">
        <f>P95+P96+P98+P97</f>
        <v>-453000</v>
      </c>
    </row>
    <row r="95" spans="1:16" s="15" customFormat="1" ht="15.6">
      <c r="A95" s="28" t="s">
        <v>94</v>
      </c>
      <c r="B95" s="24" t="s">
        <v>134</v>
      </c>
      <c r="C95" s="24" t="s">
        <v>4</v>
      </c>
      <c r="D95" s="25" t="s">
        <v>93</v>
      </c>
      <c r="E95" s="55">
        <f t="shared" si="64"/>
        <v>-17000</v>
      </c>
      <c r="F95" s="55">
        <v>-17000</v>
      </c>
      <c r="G95" s="55">
        <v>-17000</v>
      </c>
      <c r="H95" s="55"/>
      <c r="I95" s="55"/>
      <c r="J95" s="55">
        <f t="shared" si="54"/>
        <v>0</v>
      </c>
      <c r="K95" s="55"/>
      <c r="L95" s="55"/>
      <c r="M95" s="55"/>
      <c r="N95" s="55"/>
      <c r="O95" s="55"/>
      <c r="P95" s="55">
        <f>E95+J95</f>
        <v>-17000</v>
      </c>
    </row>
    <row r="96" spans="1:16" s="15" customFormat="1" ht="15.6">
      <c r="A96" s="28" t="s">
        <v>95</v>
      </c>
      <c r="B96" s="24" t="s">
        <v>96</v>
      </c>
      <c r="C96" s="24" t="s">
        <v>4</v>
      </c>
      <c r="D96" s="25" t="s">
        <v>97</v>
      </c>
      <c r="E96" s="55">
        <f t="shared" si="64"/>
        <v>7000</v>
      </c>
      <c r="F96" s="55">
        <v>7000</v>
      </c>
      <c r="G96" s="55"/>
      <c r="H96" s="55"/>
      <c r="I96" s="55"/>
      <c r="J96" s="55">
        <f t="shared" si="54"/>
        <v>0</v>
      </c>
      <c r="K96" s="55"/>
      <c r="L96" s="55"/>
      <c r="M96" s="55"/>
      <c r="N96" s="55"/>
      <c r="O96" s="55"/>
      <c r="P96" s="55">
        <f t="shared" si="62"/>
        <v>7000</v>
      </c>
    </row>
    <row r="97" spans="1:16" s="15" customFormat="1" ht="30" customHeight="1">
      <c r="A97" s="28" t="s">
        <v>208</v>
      </c>
      <c r="B97" s="24" t="s">
        <v>209</v>
      </c>
      <c r="C97" s="24" t="s">
        <v>210</v>
      </c>
      <c r="D97" s="25" t="s">
        <v>211</v>
      </c>
      <c r="E97" s="55">
        <f t="shared" si="64"/>
        <v>-497000</v>
      </c>
      <c r="F97" s="55">
        <f>-546900+49900</f>
        <v>-497000</v>
      </c>
      <c r="G97" s="55">
        <v>-5000</v>
      </c>
      <c r="H97" s="55">
        <v>-80000</v>
      </c>
      <c r="I97" s="55"/>
      <c r="J97" s="55">
        <f t="shared" si="54"/>
        <v>22000</v>
      </c>
      <c r="K97" s="55">
        <v>22000</v>
      </c>
      <c r="L97" s="55"/>
      <c r="M97" s="55"/>
      <c r="N97" s="55"/>
      <c r="O97" s="55">
        <v>22000</v>
      </c>
      <c r="P97" s="55">
        <f t="shared" si="62"/>
        <v>-475000</v>
      </c>
    </row>
    <row r="98" spans="1:16" s="15" customFormat="1" ht="15.6">
      <c r="A98" s="28" t="s">
        <v>144</v>
      </c>
      <c r="B98" s="24" t="s">
        <v>145</v>
      </c>
      <c r="C98" s="24" t="s">
        <v>7</v>
      </c>
      <c r="D98" s="25" t="s">
        <v>146</v>
      </c>
      <c r="E98" s="55">
        <f t="shared" si="64"/>
        <v>21000</v>
      </c>
      <c r="F98" s="55">
        <v>21000</v>
      </c>
      <c r="G98" s="55">
        <v>15000</v>
      </c>
      <c r="H98" s="55"/>
      <c r="I98" s="55"/>
      <c r="J98" s="55">
        <f t="shared" ref="J98:J137" si="65">L98+O98</f>
        <v>11000</v>
      </c>
      <c r="K98" s="55">
        <v>11000</v>
      </c>
      <c r="L98" s="55"/>
      <c r="M98" s="55"/>
      <c r="N98" s="55"/>
      <c r="O98" s="55">
        <v>11000</v>
      </c>
      <c r="P98" s="55">
        <f t="shared" ref="P98:P102" si="66">E98+J98</f>
        <v>32000</v>
      </c>
    </row>
    <row r="99" spans="1:16" s="16" customFormat="1" ht="15.6" hidden="1">
      <c r="A99" s="46" t="s">
        <v>205</v>
      </c>
      <c r="B99" s="39" t="s">
        <v>46</v>
      </c>
      <c r="C99" s="53"/>
      <c r="D99" s="23" t="s">
        <v>131</v>
      </c>
      <c r="E99" s="59">
        <f>E100</f>
        <v>0</v>
      </c>
      <c r="F99" s="59">
        <f t="shared" ref="F99:I100" si="67">F100</f>
        <v>0</v>
      </c>
      <c r="G99" s="59">
        <f t="shared" si="67"/>
        <v>0</v>
      </c>
      <c r="H99" s="59">
        <f t="shared" si="67"/>
        <v>0</v>
      </c>
      <c r="I99" s="59">
        <f t="shared" si="67"/>
        <v>0</v>
      </c>
      <c r="J99" s="59">
        <f t="shared" si="65"/>
        <v>0</v>
      </c>
      <c r="K99" s="59">
        <f t="shared" ref="K99:O100" si="68">K100</f>
        <v>0</v>
      </c>
      <c r="L99" s="59">
        <f t="shared" si="68"/>
        <v>0</v>
      </c>
      <c r="M99" s="59">
        <f t="shared" si="68"/>
        <v>0</v>
      </c>
      <c r="N99" s="59">
        <f t="shared" si="68"/>
        <v>0</v>
      </c>
      <c r="O99" s="59">
        <f t="shared" si="68"/>
        <v>0</v>
      </c>
      <c r="P99" s="59">
        <f t="shared" si="66"/>
        <v>0</v>
      </c>
    </row>
    <row r="100" spans="1:16" s="16" customFormat="1" ht="15.6" hidden="1">
      <c r="A100" s="46" t="s">
        <v>206</v>
      </c>
      <c r="B100" s="39" t="s">
        <v>50</v>
      </c>
      <c r="C100" s="53"/>
      <c r="D100" s="23" t="s">
        <v>69</v>
      </c>
      <c r="E100" s="59">
        <f t="shared" ref="E100:E108" si="69">F100+I100</f>
        <v>0</v>
      </c>
      <c r="F100" s="59">
        <f t="shared" si="67"/>
        <v>0</v>
      </c>
      <c r="G100" s="59">
        <f t="shared" si="67"/>
        <v>0</v>
      </c>
      <c r="H100" s="59">
        <f t="shared" si="67"/>
        <v>0</v>
      </c>
      <c r="I100" s="59">
        <f t="shared" si="67"/>
        <v>0</v>
      </c>
      <c r="J100" s="59">
        <f t="shared" si="65"/>
        <v>0</v>
      </c>
      <c r="K100" s="59">
        <f t="shared" si="68"/>
        <v>0</v>
      </c>
      <c r="L100" s="59">
        <f t="shared" si="68"/>
        <v>0</v>
      </c>
      <c r="M100" s="59">
        <f t="shared" si="68"/>
        <v>0</v>
      </c>
      <c r="N100" s="59">
        <f t="shared" si="68"/>
        <v>0</v>
      </c>
      <c r="O100" s="59">
        <f t="shared" si="68"/>
        <v>0</v>
      </c>
      <c r="P100" s="59">
        <f t="shared" si="66"/>
        <v>0</v>
      </c>
    </row>
    <row r="101" spans="1:16" s="15" customFormat="1" ht="33" hidden="1" customHeight="1">
      <c r="A101" s="28" t="s">
        <v>207</v>
      </c>
      <c r="B101" s="24" t="s">
        <v>194</v>
      </c>
      <c r="C101" s="24" t="s">
        <v>9</v>
      </c>
      <c r="D101" s="25" t="s">
        <v>195</v>
      </c>
      <c r="E101" s="26">
        <f t="shared" si="69"/>
        <v>0</v>
      </c>
      <c r="F101" s="27"/>
      <c r="G101" s="66"/>
      <c r="H101" s="66"/>
      <c r="I101" s="66"/>
      <c r="J101" s="55">
        <f t="shared" si="65"/>
        <v>0</v>
      </c>
      <c r="K101" s="55"/>
      <c r="L101" s="55"/>
      <c r="M101" s="55"/>
      <c r="N101" s="55"/>
      <c r="O101" s="55"/>
      <c r="P101" s="55">
        <f t="shared" si="66"/>
        <v>0</v>
      </c>
    </row>
    <row r="102" spans="1:16" s="15" customFormat="1" ht="43.2" hidden="1" customHeight="1">
      <c r="A102" s="28"/>
      <c r="B102" s="24"/>
      <c r="C102" s="24"/>
      <c r="D102" s="25" t="s">
        <v>204</v>
      </c>
      <c r="E102" s="26">
        <f t="shared" si="69"/>
        <v>0</v>
      </c>
      <c r="F102" s="27"/>
      <c r="G102" s="66"/>
      <c r="H102" s="66"/>
      <c r="I102" s="66"/>
      <c r="J102" s="55">
        <f t="shared" si="65"/>
        <v>0</v>
      </c>
      <c r="K102" s="55"/>
      <c r="L102" s="55"/>
      <c r="M102" s="55"/>
      <c r="N102" s="55"/>
      <c r="O102" s="55"/>
      <c r="P102" s="55">
        <f t="shared" si="66"/>
        <v>0</v>
      </c>
    </row>
    <row r="103" spans="1:16" s="15" customFormat="1" ht="43.2" hidden="1" customHeight="1">
      <c r="A103" s="28"/>
      <c r="B103" s="24"/>
      <c r="C103" s="24"/>
      <c r="D103" s="25"/>
      <c r="E103" s="26"/>
      <c r="F103" s="26"/>
      <c r="G103" s="67"/>
      <c r="H103" s="67"/>
      <c r="I103" s="67"/>
      <c r="J103" s="55"/>
      <c r="K103" s="55"/>
      <c r="L103" s="55"/>
      <c r="M103" s="55"/>
      <c r="N103" s="55"/>
      <c r="O103" s="55"/>
      <c r="P103" s="55"/>
    </row>
    <row r="104" spans="1:16" s="15" customFormat="1" ht="16.95" customHeight="1">
      <c r="A104" s="28"/>
      <c r="B104" s="24"/>
      <c r="C104" s="24"/>
      <c r="D104" s="25"/>
      <c r="E104" s="26"/>
      <c r="F104" s="26"/>
      <c r="G104" s="67"/>
      <c r="H104" s="67"/>
      <c r="I104" s="67"/>
      <c r="J104" s="55"/>
      <c r="K104" s="55"/>
      <c r="L104" s="55"/>
      <c r="M104" s="55"/>
      <c r="N104" s="55"/>
      <c r="O104" s="55"/>
      <c r="P104" s="55"/>
    </row>
    <row r="105" spans="1:16" ht="15.6">
      <c r="A105" s="77" t="s">
        <v>108</v>
      </c>
      <c r="B105" s="83"/>
      <c r="C105" s="83"/>
      <c r="D105" s="80" t="s">
        <v>42</v>
      </c>
      <c r="E105" s="59">
        <f>F105+I105</f>
        <v>199000</v>
      </c>
      <c r="F105" s="59">
        <f>F106</f>
        <v>199000</v>
      </c>
      <c r="G105" s="59">
        <f>G106</f>
        <v>0</v>
      </c>
      <c r="H105" s="59">
        <f>H106</f>
        <v>0</v>
      </c>
      <c r="I105" s="59"/>
      <c r="J105" s="59">
        <f>L105+O105</f>
        <v>7297900</v>
      </c>
      <c r="K105" s="59">
        <f>K106</f>
        <v>7297900</v>
      </c>
      <c r="L105" s="59">
        <f>L106</f>
        <v>0</v>
      </c>
      <c r="M105" s="59">
        <f>M106</f>
        <v>0</v>
      </c>
      <c r="N105" s="59">
        <f>N106</f>
        <v>0</v>
      </c>
      <c r="O105" s="59">
        <f>O106</f>
        <v>7297900</v>
      </c>
      <c r="P105" s="59">
        <f>E105+J105</f>
        <v>7496900</v>
      </c>
    </row>
    <row r="106" spans="1:16" ht="15.6">
      <c r="A106" s="77" t="s">
        <v>109</v>
      </c>
      <c r="B106" s="83"/>
      <c r="C106" s="83"/>
      <c r="D106" s="80" t="s">
        <v>42</v>
      </c>
      <c r="E106" s="59">
        <f>F106+I106</f>
        <v>199000</v>
      </c>
      <c r="F106" s="59">
        <f>F109+F115+F127+F107</f>
        <v>199000</v>
      </c>
      <c r="G106" s="59">
        <f>G109+G115+G127+G107</f>
        <v>0</v>
      </c>
      <c r="H106" s="59">
        <f>H109+H115+H127+H107</f>
        <v>0</v>
      </c>
      <c r="I106" s="59"/>
      <c r="J106" s="59">
        <f>L106+O106</f>
        <v>7297900</v>
      </c>
      <c r="K106" s="59">
        <f>K109+K115+K127+K107</f>
        <v>7297900</v>
      </c>
      <c r="L106" s="59">
        <f>L109+L115+L127+L107</f>
        <v>0</v>
      </c>
      <c r="M106" s="59">
        <f>M109+M115+M127+M107</f>
        <v>0</v>
      </c>
      <c r="N106" s="59">
        <f>N109+N115+N127+N107</f>
        <v>0</v>
      </c>
      <c r="O106" s="59">
        <f>O109+O115+O127+O107</f>
        <v>7297900</v>
      </c>
      <c r="P106" s="59">
        <f>E105+J105</f>
        <v>7496900</v>
      </c>
    </row>
    <row r="107" spans="1:16" s="16" customFormat="1" ht="21" hidden="1" customHeight="1">
      <c r="A107" s="46" t="s">
        <v>171</v>
      </c>
      <c r="B107" s="39" t="s">
        <v>49</v>
      </c>
      <c r="C107" s="53"/>
      <c r="D107" s="23" t="s">
        <v>30</v>
      </c>
      <c r="E107" s="59">
        <f t="shared" si="69"/>
        <v>0</v>
      </c>
      <c r="F107" s="59">
        <f>F108</f>
        <v>0</v>
      </c>
      <c r="G107" s="59">
        <f>G108</f>
        <v>0</v>
      </c>
      <c r="H107" s="59">
        <f>H108</f>
        <v>0</v>
      </c>
      <c r="I107" s="59"/>
      <c r="J107" s="59">
        <f t="shared" si="65"/>
        <v>0</v>
      </c>
      <c r="K107" s="59">
        <f>K108</f>
        <v>0</v>
      </c>
      <c r="L107" s="59">
        <f>L108</f>
        <v>0</v>
      </c>
      <c r="M107" s="59">
        <f>M108</f>
        <v>0</v>
      </c>
      <c r="N107" s="59">
        <f>N108</f>
        <v>0</v>
      </c>
      <c r="O107" s="59">
        <f>O108</f>
        <v>0</v>
      </c>
      <c r="P107" s="59">
        <f>E107+J107</f>
        <v>0</v>
      </c>
    </row>
    <row r="108" spans="1:16" s="15" customFormat="1" ht="16.5" hidden="1" customHeight="1">
      <c r="A108" s="28" t="s">
        <v>169</v>
      </c>
      <c r="B108" s="24" t="s">
        <v>62</v>
      </c>
      <c r="C108" s="24" t="s">
        <v>8</v>
      </c>
      <c r="D108" s="25" t="s">
        <v>68</v>
      </c>
      <c r="E108" s="55">
        <f t="shared" si="69"/>
        <v>0</v>
      </c>
      <c r="F108" s="55"/>
      <c r="G108" s="55"/>
      <c r="H108" s="55"/>
      <c r="I108" s="55"/>
      <c r="J108" s="55">
        <f t="shared" si="65"/>
        <v>0</v>
      </c>
      <c r="K108" s="55"/>
      <c r="L108" s="55"/>
      <c r="M108" s="55"/>
      <c r="N108" s="55"/>
      <c r="O108" s="55"/>
      <c r="P108" s="55">
        <f>E108+J108</f>
        <v>0</v>
      </c>
    </row>
    <row r="109" spans="1:16" s="16" customFormat="1" ht="15.6">
      <c r="A109" s="46" t="s">
        <v>110</v>
      </c>
      <c r="B109" s="39" t="s">
        <v>57</v>
      </c>
      <c r="C109" s="53"/>
      <c r="D109" s="23" t="s">
        <v>34</v>
      </c>
      <c r="E109" s="59">
        <f>F109+I109</f>
        <v>774000</v>
      </c>
      <c r="F109" s="59">
        <f>F111+F112+F113+F114</f>
        <v>774000</v>
      </c>
      <c r="G109" s="59">
        <f>G111+G112+G113+G114</f>
        <v>0</v>
      </c>
      <c r="H109" s="59">
        <f>H111+H112+H113+H114</f>
        <v>0</v>
      </c>
      <c r="I109" s="59"/>
      <c r="J109" s="59">
        <f>L109+O109</f>
        <v>0</v>
      </c>
      <c r="K109" s="59">
        <f>K110+K111+K112+K113+K114</f>
        <v>0</v>
      </c>
      <c r="L109" s="59">
        <f>L110+L111+L112+L113+L114</f>
        <v>0</v>
      </c>
      <c r="M109" s="59">
        <f>M110+M111+M112+M113+M114</f>
        <v>0</v>
      </c>
      <c r="N109" s="59">
        <f t="shared" ref="N109:O109" si="70">N110+N111+N112+N113+N114</f>
        <v>0</v>
      </c>
      <c r="O109" s="59">
        <f t="shared" si="70"/>
        <v>0</v>
      </c>
      <c r="P109" s="59">
        <f>E109+J109</f>
        <v>774000</v>
      </c>
    </row>
    <row r="110" spans="1:16" s="15" customFormat="1" ht="27" hidden="1" customHeight="1">
      <c r="A110" s="28" t="s">
        <v>190</v>
      </c>
      <c r="B110" s="24" t="s">
        <v>191</v>
      </c>
      <c r="C110" s="24" t="s">
        <v>2</v>
      </c>
      <c r="D110" s="25" t="s">
        <v>192</v>
      </c>
      <c r="E110" s="55">
        <f>F110+I110</f>
        <v>0</v>
      </c>
      <c r="F110" s="55"/>
      <c r="G110" s="55">
        <f>H110</f>
        <v>0</v>
      </c>
      <c r="H110" s="55"/>
      <c r="I110" s="55"/>
      <c r="J110" s="55">
        <f>L110+O110</f>
        <v>0</v>
      </c>
      <c r="K110" s="55"/>
      <c r="L110" s="55"/>
      <c r="M110" s="55"/>
      <c r="N110" s="55"/>
      <c r="O110" s="55"/>
      <c r="P110" s="55">
        <f>E110+J110</f>
        <v>0</v>
      </c>
    </row>
    <row r="111" spans="1:16" s="15" customFormat="1" ht="30" hidden="1" customHeight="1">
      <c r="A111" s="28" t="s">
        <v>113</v>
      </c>
      <c r="B111" s="24" t="s">
        <v>112</v>
      </c>
      <c r="C111" s="24" t="s">
        <v>2</v>
      </c>
      <c r="D111" s="25" t="s">
        <v>111</v>
      </c>
      <c r="E111" s="55">
        <f t="shared" ref="E111:E114" si="71">F111+I111</f>
        <v>0</v>
      </c>
      <c r="F111" s="55"/>
      <c r="G111" s="55">
        <f>H111</f>
        <v>0</v>
      </c>
      <c r="H111" s="55"/>
      <c r="I111" s="55"/>
      <c r="J111" s="55">
        <f t="shared" si="65"/>
        <v>0</v>
      </c>
      <c r="K111" s="55"/>
      <c r="L111" s="55"/>
      <c r="M111" s="55"/>
      <c r="N111" s="55"/>
      <c r="O111" s="55"/>
      <c r="P111" s="55">
        <f t="shared" ref="P111:P127" si="72">E111+J111</f>
        <v>0</v>
      </c>
    </row>
    <row r="112" spans="1:16" s="15" customFormat="1" ht="30" hidden="1" customHeight="1">
      <c r="A112" s="28" t="s">
        <v>135</v>
      </c>
      <c r="B112" s="24" t="s">
        <v>136</v>
      </c>
      <c r="C112" s="24" t="s">
        <v>2</v>
      </c>
      <c r="D112" s="25" t="s">
        <v>137</v>
      </c>
      <c r="E112" s="55">
        <f t="shared" si="71"/>
        <v>0</v>
      </c>
      <c r="F112" s="55"/>
      <c r="G112" s="55">
        <f>H112</f>
        <v>0</v>
      </c>
      <c r="H112" s="55"/>
      <c r="I112" s="55"/>
      <c r="J112" s="55">
        <f t="shared" si="65"/>
        <v>0</v>
      </c>
      <c r="K112" s="55"/>
      <c r="L112" s="55"/>
      <c r="M112" s="55"/>
      <c r="N112" s="55"/>
      <c r="O112" s="55"/>
      <c r="P112" s="55">
        <f t="shared" si="72"/>
        <v>0</v>
      </c>
    </row>
    <row r="113" spans="1:16" s="15" customFormat="1" ht="37.5" hidden="1" customHeight="1">
      <c r="A113" s="28" t="s">
        <v>150</v>
      </c>
      <c r="B113" s="24" t="s">
        <v>64</v>
      </c>
      <c r="C113" s="24" t="s">
        <v>2</v>
      </c>
      <c r="D113" s="25" t="s">
        <v>117</v>
      </c>
      <c r="E113" s="55">
        <f t="shared" si="71"/>
        <v>0</v>
      </c>
      <c r="F113" s="55"/>
      <c r="G113" s="55"/>
      <c r="H113" s="55"/>
      <c r="I113" s="55"/>
      <c r="J113" s="55">
        <f t="shared" si="65"/>
        <v>0</v>
      </c>
      <c r="K113" s="55"/>
      <c r="L113" s="55"/>
      <c r="M113" s="55"/>
      <c r="N113" s="55"/>
      <c r="O113" s="55"/>
      <c r="P113" s="55">
        <f t="shared" si="72"/>
        <v>0</v>
      </c>
    </row>
    <row r="114" spans="1:16" ht="24" customHeight="1">
      <c r="A114" s="28" t="s">
        <v>114</v>
      </c>
      <c r="B114" s="24" t="s">
        <v>115</v>
      </c>
      <c r="C114" s="24" t="s">
        <v>2</v>
      </c>
      <c r="D114" s="25" t="s">
        <v>116</v>
      </c>
      <c r="E114" s="55">
        <f t="shared" si="71"/>
        <v>774000</v>
      </c>
      <c r="F114" s="55">
        <f>874000-100000</f>
        <v>774000</v>
      </c>
      <c r="G114" s="55"/>
      <c r="H114" s="55"/>
      <c r="I114" s="55"/>
      <c r="J114" s="55">
        <f t="shared" si="65"/>
        <v>0</v>
      </c>
      <c r="K114" s="55">
        <f>9000-9000</f>
        <v>0</v>
      </c>
      <c r="L114" s="55"/>
      <c r="M114" s="55"/>
      <c r="N114" s="55"/>
      <c r="O114" s="55">
        <f>9000-9000</f>
        <v>0</v>
      </c>
      <c r="P114" s="55">
        <f t="shared" si="72"/>
        <v>774000</v>
      </c>
    </row>
    <row r="115" spans="1:16" s="16" customFormat="1" ht="15.6">
      <c r="A115" s="46" t="s">
        <v>130</v>
      </c>
      <c r="B115" s="39" t="s">
        <v>46</v>
      </c>
      <c r="C115" s="53"/>
      <c r="D115" s="23" t="s">
        <v>131</v>
      </c>
      <c r="E115" s="59">
        <f>E116+E121+E125</f>
        <v>-575000</v>
      </c>
      <c r="F115" s="59">
        <f>F116+F121+F125</f>
        <v>-575000</v>
      </c>
      <c r="G115" s="59">
        <f>G116+G121+G125</f>
        <v>0</v>
      </c>
      <c r="H115" s="59">
        <f>H116+H121+H125</f>
        <v>0</v>
      </c>
      <c r="I115" s="59">
        <f>I116+I121+I125</f>
        <v>0</v>
      </c>
      <c r="J115" s="59">
        <f t="shared" si="65"/>
        <v>7297900</v>
      </c>
      <c r="K115" s="59">
        <f>K116+K121+K125</f>
        <v>7297900</v>
      </c>
      <c r="L115" s="59">
        <f>L116+L121+L125</f>
        <v>0</v>
      </c>
      <c r="M115" s="59">
        <f>M116+M121+M125</f>
        <v>0</v>
      </c>
      <c r="N115" s="59">
        <f>N116+N121+N125</f>
        <v>0</v>
      </c>
      <c r="O115" s="59">
        <f>O116+O121+O125</f>
        <v>7297900</v>
      </c>
      <c r="P115" s="59">
        <f t="shared" si="72"/>
        <v>6722900</v>
      </c>
    </row>
    <row r="116" spans="1:16" s="16" customFormat="1" ht="15.6">
      <c r="A116" s="46" t="s">
        <v>118</v>
      </c>
      <c r="B116" s="39" t="s">
        <v>50</v>
      </c>
      <c r="C116" s="53"/>
      <c r="D116" s="23" t="s">
        <v>69</v>
      </c>
      <c r="E116" s="59">
        <f t="shared" ref="E116:E122" si="73">F116+I116</f>
        <v>0</v>
      </c>
      <c r="F116" s="59">
        <f>F117+F118+F119</f>
        <v>0</v>
      </c>
      <c r="G116" s="59">
        <f>G117+G118+G119</f>
        <v>0</v>
      </c>
      <c r="H116" s="59">
        <f>H117+H118+H119</f>
        <v>0</v>
      </c>
      <c r="I116" s="59">
        <f>I117+I118+I119</f>
        <v>0</v>
      </c>
      <c r="J116" s="59">
        <f t="shared" si="65"/>
        <v>7401000</v>
      </c>
      <c r="K116" s="59">
        <f>K117+K118+K119</f>
        <v>7401000</v>
      </c>
      <c r="L116" s="59">
        <f>L117+L118+L119</f>
        <v>0</v>
      </c>
      <c r="M116" s="59">
        <f>M117+M118+M119</f>
        <v>0</v>
      </c>
      <c r="N116" s="59">
        <f>N117+N118+N119</f>
        <v>0</v>
      </c>
      <c r="O116" s="59">
        <f>O117+O118+O119</f>
        <v>7401000</v>
      </c>
      <c r="P116" s="59">
        <f t="shared" si="72"/>
        <v>7401000</v>
      </c>
    </row>
    <row r="117" spans="1:16" s="15" customFormat="1" ht="22.95" customHeight="1">
      <c r="A117" s="28" t="s">
        <v>196</v>
      </c>
      <c r="B117" s="24" t="s">
        <v>197</v>
      </c>
      <c r="C117" s="24" t="s">
        <v>70</v>
      </c>
      <c r="D117" s="25" t="s">
        <v>198</v>
      </c>
      <c r="E117" s="26">
        <f t="shared" si="73"/>
        <v>0</v>
      </c>
      <c r="F117" s="27"/>
      <c r="G117" s="66"/>
      <c r="H117" s="66"/>
      <c r="I117" s="66"/>
      <c r="J117" s="55">
        <f>L117+O117</f>
        <v>401000</v>
      </c>
      <c r="K117" s="55">
        <f>141000+50531-50531+260000</f>
        <v>401000</v>
      </c>
      <c r="L117" s="55"/>
      <c r="M117" s="55"/>
      <c r="N117" s="55"/>
      <c r="O117" s="55">
        <f>141000+50531-50531+260000</f>
        <v>401000</v>
      </c>
      <c r="P117" s="55">
        <f>E117+J117</f>
        <v>401000</v>
      </c>
    </row>
    <row r="118" spans="1:16" s="15" customFormat="1" ht="22.95" hidden="1" customHeight="1">
      <c r="A118" s="28" t="s">
        <v>266</v>
      </c>
      <c r="B118" s="24" t="s">
        <v>267</v>
      </c>
      <c r="C118" s="24" t="s">
        <v>70</v>
      </c>
      <c r="D118" s="25" t="s">
        <v>268</v>
      </c>
      <c r="E118" s="26">
        <f>F118+I118</f>
        <v>0</v>
      </c>
      <c r="F118" s="27"/>
      <c r="G118" s="66"/>
      <c r="H118" s="66"/>
      <c r="I118" s="66"/>
      <c r="J118" s="55">
        <f>L118+O118</f>
        <v>0</v>
      </c>
      <c r="K118" s="55"/>
      <c r="L118" s="55"/>
      <c r="M118" s="55"/>
      <c r="N118" s="55"/>
      <c r="O118" s="55"/>
      <c r="P118" s="55">
        <f>E118+J118</f>
        <v>0</v>
      </c>
    </row>
    <row r="119" spans="1:16" s="15" customFormat="1" ht="33" customHeight="1">
      <c r="A119" s="28" t="s">
        <v>193</v>
      </c>
      <c r="B119" s="24" t="s">
        <v>194</v>
      </c>
      <c r="C119" s="24" t="s">
        <v>9</v>
      </c>
      <c r="D119" s="25" t="s">
        <v>195</v>
      </c>
      <c r="E119" s="26">
        <f t="shared" si="73"/>
        <v>0</v>
      </c>
      <c r="F119" s="27"/>
      <c r="G119" s="66"/>
      <c r="H119" s="66"/>
      <c r="I119" s="66"/>
      <c r="J119" s="59">
        <f>L119+O119</f>
        <v>7000000</v>
      </c>
      <c r="K119" s="55">
        <v>7000000</v>
      </c>
      <c r="L119" s="27"/>
      <c r="M119" s="27"/>
      <c r="N119" s="27"/>
      <c r="O119" s="55">
        <v>7000000</v>
      </c>
      <c r="P119" s="59">
        <f t="shared" si="72"/>
        <v>7000000</v>
      </c>
    </row>
    <row r="120" spans="1:16" s="15" customFormat="1" ht="43.2" customHeight="1">
      <c r="A120" s="28"/>
      <c r="B120" s="24"/>
      <c r="C120" s="24"/>
      <c r="D120" s="25" t="s">
        <v>204</v>
      </c>
      <c r="E120" s="26">
        <f t="shared" si="73"/>
        <v>0</v>
      </c>
      <c r="F120" s="27"/>
      <c r="G120" s="66"/>
      <c r="H120" s="66"/>
      <c r="I120" s="66"/>
      <c r="J120" s="59">
        <f>L120+O120</f>
        <v>7000000</v>
      </c>
      <c r="K120" s="55">
        <v>7000000</v>
      </c>
      <c r="L120" s="27"/>
      <c r="M120" s="27"/>
      <c r="N120" s="27"/>
      <c r="O120" s="55">
        <v>7000000</v>
      </c>
      <c r="P120" s="59">
        <f>E120+J120</f>
        <v>7000000</v>
      </c>
    </row>
    <row r="121" spans="1:16" s="16" customFormat="1" ht="27.6">
      <c r="A121" s="46" t="s">
        <v>119</v>
      </c>
      <c r="B121" s="39" t="s">
        <v>51</v>
      </c>
      <c r="C121" s="53"/>
      <c r="D121" s="23" t="s">
        <v>120</v>
      </c>
      <c r="E121" s="59">
        <f t="shared" si="73"/>
        <v>-575000</v>
      </c>
      <c r="F121" s="59">
        <f>F122+F123</f>
        <v>-575000</v>
      </c>
      <c r="G121" s="59">
        <f>G122+G123</f>
        <v>0</v>
      </c>
      <c r="H121" s="59">
        <f>H122+H123</f>
        <v>0</v>
      </c>
      <c r="I121" s="59">
        <f>I122+I123</f>
        <v>0</v>
      </c>
      <c r="J121" s="59">
        <f t="shared" si="65"/>
        <v>0</v>
      </c>
      <c r="K121" s="59">
        <f>K122+K123</f>
        <v>0</v>
      </c>
      <c r="L121" s="59">
        <f>L122+L123</f>
        <v>0</v>
      </c>
      <c r="M121" s="59">
        <f>M122+M123</f>
        <v>0</v>
      </c>
      <c r="N121" s="59">
        <f>N122+N123</f>
        <v>0</v>
      </c>
      <c r="O121" s="59">
        <f>O122+O123</f>
        <v>0</v>
      </c>
      <c r="P121" s="59">
        <f t="shared" si="72"/>
        <v>-575000</v>
      </c>
    </row>
    <row r="122" spans="1:16" s="50" customFormat="1" ht="26.4">
      <c r="A122" s="64" t="s">
        <v>121</v>
      </c>
      <c r="B122" s="47" t="s">
        <v>122</v>
      </c>
      <c r="C122" s="24" t="s">
        <v>3</v>
      </c>
      <c r="D122" s="62" t="s">
        <v>123</v>
      </c>
      <c r="E122" s="55">
        <f t="shared" si="73"/>
        <v>-575000</v>
      </c>
      <c r="F122" s="55">
        <v>-575000</v>
      </c>
      <c r="G122" s="55"/>
      <c r="H122" s="55"/>
      <c r="I122" s="55"/>
      <c r="J122" s="55">
        <f t="shared" si="65"/>
        <v>0</v>
      </c>
      <c r="K122" s="55"/>
      <c r="L122" s="55"/>
      <c r="M122" s="55"/>
      <c r="N122" s="55"/>
      <c r="O122" s="55"/>
      <c r="P122" s="55">
        <f t="shared" si="72"/>
        <v>-575000</v>
      </c>
    </row>
    <row r="123" spans="1:16" s="50" customFormat="1" ht="26.4" hidden="1">
      <c r="A123" s="64" t="s">
        <v>260</v>
      </c>
      <c r="B123" s="47" t="s">
        <v>261</v>
      </c>
      <c r="C123" s="24" t="s">
        <v>3</v>
      </c>
      <c r="D123" s="62" t="s">
        <v>262</v>
      </c>
      <c r="E123" s="55">
        <f>F123+I123</f>
        <v>0</v>
      </c>
      <c r="F123" s="55">
        <v>0</v>
      </c>
      <c r="G123" s="55"/>
      <c r="H123" s="55"/>
      <c r="I123" s="55"/>
      <c r="J123" s="55">
        <f>L123+O123</f>
        <v>0</v>
      </c>
      <c r="K123" s="55"/>
      <c r="L123" s="55"/>
      <c r="M123" s="55"/>
      <c r="N123" s="55"/>
      <c r="O123" s="55"/>
      <c r="P123" s="55">
        <f>E123+J123</f>
        <v>0</v>
      </c>
    </row>
    <row r="124" spans="1:16" s="50" customFormat="1" ht="53.4" hidden="1" customHeight="1">
      <c r="A124" s="28"/>
      <c r="B124" s="24"/>
      <c r="C124" s="24"/>
      <c r="D124" s="65" t="s">
        <v>275</v>
      </c>
      <c r="E124" s="55">
        <f>F124+I124</f>
        <v>0</v>
      </c>
      <c r="F124" s="55">
        <v>0</v>
      </c>
      <c r="G124" s="55"/>
      <c r="H124" s="55"/>
      <c r="I124" s="55"/>
      <c r="J124" s="55">
        <f>L124+O124</f>
        <v>0</v>
      </c>
      <c r="K124" s="55"/>
      <c r="L124" s="55"/>
      <c r="M124" s="55"/>
      <c r="N124" s="55"/>
      <c r="O124" s="55"/>
      <c r="P124" s="55">
        <f>E124+J124</f>
        <v>0</v>
      </c>
    </row>
    <row r="125" spans="1:16" s="76" customFormat="1" ht="16.5" customHeight="1">
      <c r="A125" s="46" t="s">
        <v>124</v>
      </c>
      <c r="B125" s="39" t="s">
        <v>71</v>
      </c>
      <c r="C125" s="53"/>
      <c r="D125" s="23" t="s">
        <v>125</v>
      </c>
      <c r="E125" s="59">
        <f>F125+I125</f>
        <v>0</v>
      </c>
      <c r="F125" s="59"/>
      <c r="G125" s="59">
        <f>G126</f>
        <v>0</v>
      </c>
      <c r="H125" s="59">
        <f>H126</f>
        <v>0</v>
      </c>
      <c r="I125" s="59"/>
      <c r="J125" s="59">
        <f t="shared" si="65"/>
        <v>-103100</v>
      </c>
      <c r="K125" s="59">
        <f>K126</f>
        <v>-103100</v>
      </c>
      <c r="L125" s="59">
        <f>L126</f>
        <v>0</v>
      </c>
      <c r="M125" s="59"/>
      <c r="N125" s="59"/>
      <c r="O125" s="59">
        <f>O126</f>
        <v>-103100</v>
      </c>
      <c r="P125" s="59">
        <f t="shared" si="72"/>
        <v>-103100</v>
      </c>
    </row>
    <row r="126" spans="1:16" s="15" customFormat="1" ht="15.6">
      <c r="A126" s="28" t="s">
        <v>126</v>
      </c>
      <c r="B126" s="24" t="s">
        <v>133</v>
      </c>
      <c r="C126" s="24" t="s">
        <v>9</v>
      </c>
      <c r="D126" s="25" t="s">
        <v>58</v>
      </c>
      <c r="E126" s="59">
        <f>F126+I126</f>
        <v>0</v>
      </c>
      <c r="F126" s="27"/>
      <c r="G126" s="66"/>
      <c r="H126" s="66"/>
      <c r="I126" s="66"/>
      <c r="J126" s="55">
        <f t="shared" si="65"/>
        <v>-103100</v>
      </c>
      <c r="K126" s="55">
        <v>-103100</v>
      </c>
      <c r="L126" s="55"/>
      <c r="M126" s="55"/>
      <c r="N126" s="55"/>
      <c r="O126" s="55">
        <v>-103100</v>
      </c>
      <c r="P126" s="55">
        <f>E126+J126</f>
        <v>-103100</v>
      </c>
    </row>
    <row r="127" spans="1:16" s="16" customFormat="1" ht="15.6" hidden="1">
      <c r="A127" s="46" t="s">
        <v>132</v>
      </c>
      <c r="B127" s="39" t="s">
        <v>59</v>
      </c>
      <c r="C127" s="53"/>
      <c r="D127" s="23" t="s">
        <v>105</v>
      </c>
      <c r="E127" s="59">
        <f>E128</f>
        <v>0</v>
      </c>
      <c r="F127" s="59">
        <f>F128</f>
        <v>0</v>
      </c>
      <c r="G127" s="59">
        <f>G128</f>
        <v>0</v>
      </c>
      <c r="H127" s="59">
        <f>H128</f>
        <v>0</v>
      </c>
      <c r="I127" s="59">
        <f>I128</f>
        <v>0</v>
      </c>
      <c r="J127" s="59">
        <f t="shared" si="65"/>
        <v>0</v>
      </c>
      <c r="K127" s="59">
        <f>K128</f>
        <v>0</v>
      </c>
      <c r="L127" s="59">
        <f>L128</f>
        <v>0</v>
      </c>
      <c r="M127" s="59">
        <f>M128</f>
        <v>0</v>
      </c>
      <c r="N127" s="59">
        <f>N128</f>
        <v>0</v>
      </c>
      <c r="O127" s="59">
        <f>O128</f>
        <v>0</v>
      </c>
      <c r="P127" s="59">
        <f t="shared" si="72"/>
        <v>0</v>
      </c>
    </row>
    <row r="128" spans="1:16" s="16" customFormat="1" ht="20.25" hidden="1" customHeight="1">
      <c r="A128" s="46" t="s">
        <v>128</v>
      </c>
      <c r="B128" s="39" t="s">
        <v>129</v>
      </c>
      <c r="C128" s="53"/>
      <c r="D128" s="23" t="s">
        <v>127</v>
      </c>
      <c r="E128" s="59">
        <f>F128+I128</f>
        <v>0</v>
      </c>
      <c r="F128" s="59">
        <f>F129+F130</f>
        <v>0</v>
      </c>
      <c r="G128" s="59">
        <f>G129+G130</f>
        <v>0</v>
      </c>
      <c r="H128" s="59">
        <f>H129+H130</f>
        <v>0</v>
      </c>
      <c r="I128" s="59">
        <f>I129+I130</f>
        <v>0</v>
      </c>
      <c r="J128" s="59">
        <f>L128+O128</f>
        <v>0</v>
      </c>
      <c r="K128" s="59">
        <f>K129+K130</f>
        <v>0</v>
      </c>
      <c r="L128" s="59">
        <f>L129+L130</f>
        <v>0</v>
      </c>
      <c r="M128" s="59">
        <f>M129+M130</f>
        <v>0</v>
      </c>
      <c r="N128" s="59">
        <f>N129+N130</f>
        <v>0</v>
      </c>
      <c r="O128" s="59">
        <f>O129+O130</f>
        <v>0</v>
      </c>
      <c r="P128" s="59">
        <f>E128+J128</f>
        <v>0</v>
      </c>
    </row>
    <row r="129" spans="1:16" s="16" customFormat="1" ht="20.25" hidden="1" customHeight="1">
      <c r="A129" s="28" t="s">
        <v>263</v>
      </c>
      <c r="B129" s="24" t="s">
        <v>264</v>
      </c>
      <c r="C129" s="47" t="s">
        <v>166</v>
      </c>
      <c r="D129" s="25" t="s">
        <v>265</v>
      </c>
      <c r="E129" s="59">
        <f>F129+I129</f>
        <v>0</v>
      </c>
      <c r="F129" s="55"/>
      <c r="G129" s="55"/>
      <c r="H129" s="55"/>
      <c r="I129" s="55"/>
      <c r="J129" s="55">
        <f>L129+O129</f>
        <v>0</v>
      </c>
      <c r="K129" s="55"/>
      <c r="L129" s="55"/>
      <c r="M129" s="55"/>
      <c r="N129" s="55"/>
      <c r="O129" s="55"/>
      <c r="P129" s="55">
        <f>E129+J129</f>
        <v>0</v>
      </c>
    </row>
    <row r="130" spans="1:16" s="15" customFormat="1" ht="20.399999999999999" hidden="1" customHeight="1">
      <c r="A130" s="28" t="s">
        <v>165</v>
      </c>
      <c r="B130" s="24" t="s">
        <v>167</v>
      </c>
      <c r="C130" s="47" t="s">
        <v>166</v>
      </c>
      <c r="D130" s="25" t="s">
        <v>168</v>
      </c>
      <c r="E130" s="59">
        <f>F130+I130</f>
        <v>0</v>
      </c>
      <c r="F130" s="27"/>
      <c r="G130" s="66"/>
      <c r="H130" s="66"/>
      <c r="I130" s="66"/>
      <c r="J130" s="55">
        <f>L130+O130</f>
        <v>0</v>
      </c>
      <c r="K130" s="55"/>
      <c r="L130" s="55"/>
      <c r="M130" s="55"/>
      <c r="N130" s="55"/>
      <c r="O130" s="55"/>
      <c r="P130" s="55">
        <f>E130+J130</f>
        <v>0</v>
      </c>
    </row>
    <row r="131" spans="1:16" s="15" customFormat="1" ht="16.5" customHeight="1">
      <c r="A131" s="28"/>
      <c r="B131" s="24"/>
      <c r="C131" s="47"/>
      <c r="D131" s="25"/>
      <c r="E131" s="26"/>
      <c r="F131" s="26"/>
      <c r="G131" s="67"/>
      <c r="H131" s="67"/>
      <c r="I131" s="67"/>
      <c r="J131" s="26">
        <f t="shared" si="65"/>
        <v>0</v>
      </c>
      <c r="K131" s="26"/>
      <c r="L131" s="26"/>
      <c r="M131" s="67"/>
      <c r="N131" s="67"/>
      <c r="O131" s="67"/>
      <c r="P131" s="27"/>
    </row>
    <row r="132" spans="1:16" ht="14.25" customHeight="1">
      <c r="A132" s="77" t="s">
        <v>202</v>
      </c>
      <c r="B132" s="78"/>
      <c r="C132" s="79"/>
      <c r="D132" s="85" t="s">
        <v>37</v>
      </c>
      <c r="E132" s="59">
        <f>E133</f>
        <v>-55435.229999999996</v>
      </c>
      <c r="F132" s="59">
        <f>F133</f>
        <v>0</v>
      </c>
      <c r="G132" s="59">
        <f t="shared" ref="G132:P132" si="74">G133</f>
        <v>0</v>
      </c>
      <c r="H132" s="59">
        <f t="shared" si="74"/>
        <v>0</v>
      </c>
      <c r="I132" s="59">
        <f t="shared" si="74"/>
        <v>-59640</v>
      </c>
      <c r="J132" s="59">
        <f t="shared" si="74"/>
        <v>16000</v>
      </c>
      <c r="K132" s="59">
        <f t="shared" si="74"/>
        <v>16000</v>
      </c>
      <c r="L132" s="59">
        <f t="shared" si="74"/>
        <v>0</v>
      </c>
      <c r="M132" s="59">
        <f t="shared" si="74"/>
        <v>0</v>
      </c>
      <c r="N132" s="59">
        <f t="shared" si="74"/>
        <v>0</v>
      </c>
      <c r="O132" s="59">
        <f t="shared" si="74"/>
        <v>16000</v>
      </c>
      <c r="P132" s="59">
        <f t="shared" si="74"/>
        <v>-39435.229999999996</v>
      </c>
    </row>
    <row r="133" spans="1:16" ht="14.25" customHeight="1">
      <c r="A133" s="77" t="s">
        <v>101</v>
      </c>
      <c r="B133" s="78"/>
      <c r="C133" s="79"/>
      <c r="D133" s="85" t="s">
        <v>37</v>
      </c>
      <c r="E133" s="59">
        <f>F133+I133+4204.77</f>
        <v>-55435.229999999996</v>
      </c>
      <c r="F133" s="59">
        <f>F134+F136+F138</f>
        <v>0</v>
      </c>
      <c r="G133" s="59">
        <f>G134+G136+G138</f>
        <v>0</v>
      </c>
      <c r="H133" s="59">
        <f>H134+H136+H138</f>
        <v>0</v>
      </c>
      <c r="I133" s="59">
        <f>I134+I136+I138</f>
        <v>-59640</v>
      </c>
      <c r="J133" s="59">
        <f t="shared" si="65"/>
        <v>16000</v>
      </c>
      <c r="K133" s="59">
        <f>L133+O133</f>
        <v>16000</v>
      </c>
      <c r="L133" s="59">
        <f>L134+L136+L138</f>
        <v>0</v>
      </c>
      <c r="M133" s="59">
        <f>M134+M136+M138</f>
        <v>0</v>
      </c>
      <c r="N133" s="59">
        <f>N134+N136+N138</f>
        <v>0</v>
      </c>
      <c r="O133" s="59">
        <f>O134+O136+O138</f>
        <v>16000</v>
      </c>
      <c r="P133" s="59">
        <f>P135+P137+P138</f>
        <v>-39435.229999999996</v>
      </c>
    </row>
    <row r="134" spans="1:16" s="16" customFormat="1" ht="15.6">
      <c r="A134" s="46" t="s">
        <v>102</v>
      </c>
      <c r="B134" s="39" t="s">
        <v>45</v>
      </c>
      <c r="C134" s="29"/>
      <c r="D134" s="23" t="s">
        <v>28</v>
      </c>
      <c r="E134" s="59">
        <f>F134+I134</f>
        <v>0</v>
      </c>
      <c r="F134" s="59">
        <f>F135</f>
        <v>0</v>
      </c>
      <c r="G134" s="59">
        <f>G135</f>
        <v>0</v>
      </c>
      <c r="H134" s="59">
        <f>H135</f>
        <v>0</v>
      </c>
      <c r="I134" s="59"/>
      <c r="J134" s="59">
        <f t="shared" si="65"/>
        <v>16000</v>
      </c>
      <c r="K134" s="59">
        <f>K135</f>
        <v>16000</v>
      </c>
      <c r="L134" s="59">
        <f>L135</f>
        <v>0</v>
      </c>
      <c r="M134" s="59">
        <f>M135</f>
        <v>0</v>
      </c>
      <c r="N134" s="59">
        <f>N135</f>
        <v>0</v>
      </c>
      <c r="O134" s="59">
        <f>O135</f>
        <v>16000</v>
      </c>
      <c r="P134" s="59">
        <f>E134+J134</f>
        <v>16000</v>
      </c>
    </row>
    <row r="135" spans="1:16" s="15" customFormat="1" ht="29.25" customHeight="1">
      <c r="A135" s="28" t="s">
        <v>103</v>
      </c>
      <c r="B135" s="24" t="s">
        <v>81</v>
      </c>
      <c r="C135" s="24" t="s">
        <v>6</v>
      </c>
      <c r="D135" s="25" t="s">
        <v>82</v>
      </c>
      <c r="E135" s="55">
        <f>F135+I135</f>
        <v>0</v>
      </c>
      <c r="F135" s="55"/>
      <c r="G135" s="55"/>
      <c r="H135" s="55"/>
      <c r="I135" s="55"/>
      <c r="J135" s="55">
        <f t="shared" si="65"/>
        <v>16000</v>
      </c>
      <c r="K135" s="55">
        <v>16000</v>
      </c>
      <c r="L135" s="55"/>
      <c r="M135" s="55"/>
      <c r="N135" s="55"/>
      <c r="O135" s="55">
        <v>16000</v>
      </c>
      <c r="P135" s="55">
        <f t="shared" ref="P135:P139" si="75">E135+J135</f>
        <v>16000</v>
      </c>
    </row>
    <row r="136" spans="1:16" s="16" customFormat="1" ht="15.6">
      <c r="A136" s="46" t="s">
        <v>104</v>
      </c>
      <c r="B136" s="39" t="s">
        <v>59</v>
      </c>
      <c r="C136" s="53"/>
      <c r="D136" s="23" t="s">
        <v>105</v>
      </c>
      <c r="E136" s="59">
        <f>E137</f>
        <v>4204.7700000000004</v>
      </c>
      <c r="F136" s="59">
        <f>SUM(F137:F137)</f>
        <v>0</v>
      </c>
      <c r="G136" s="59">
        <f>SUM(G137:G137)</f>
        <v>0</v>
      </c>
      <c r="H136" s="59">
        <f>SUM(H137:H137)</f>
        <v>0</v>
      </c>
      <c r="I136" s="59">
        <f>SUM(I137:I137)</f>
        <v>0</v>
      </c>
      <c r="J136" s="59">
        <f t="shared" si="65"/>
        <v>0</v>
      </c>
      <c r="K136" s="59"/>
      <c r="L136" s="59">
        <f>SUM(L137:L137)</f>
        <v>0</v>
      </c>
      <c r="M136" s="59">
        <f>SUM(M137:M137)</f>
        <v>0</v>
      </c>
      <c r="N136" s="59">
        <f>SUM(N137:N137)</f>
        <v>0</v>
      </c>
      <c r="O136" s="59">
        <f>SUM(O137:O137)</f>
        <v>0</v>
      </c>
      <c r="P136" s="59">
        <f t="shared" si="75"/>
        <v>4204.7700000000004</v>
      </c>
    </row>
    <row r="137" spans="1:16" s="15" customFormat="1" ht="15.6">
      <c r="A137" s="28" t="s">
        <v>106</v>
      </c>
      <c r="B137" s="24" t="s">
        <v>107</v>
      </c>
      <c r="C137" s="24" t="s">
        <v>5</v>
      </c>
      <c r="D137" s="25" t="s">
        <v>38</v>
      </c>
      <c r="E137" s="55">
        <v>4204.7700000000004</v>
      </c>
      <c r="F137" s="55"/>
      <c r="G137" s="55"/>
      <c r="H137" s="55"/>
      <c r="I137" s="55"/>
      <c r="J137" s="55">
        <f t="shared" si="65"/>
        <v>0</v>
      </c>
      <c r="K137" s="55"/>
      <c r="L137" s="55"/>
      <c r="M137" s="55"/>
      <c r="N137" s="55"/>
      <c r="O137" s="55"/>
      <c r="P137" s="55">
        <f t="shared" si="75"/>
        <v>4204.7700000000004</v>
      </c>
    </row>
    <row r="138" spans="1:16" s="15" customFormat="1" ht="15.6">
      <c r="A138" s="46" t="s">
        <v>178</v>
      </c>
      <c r="B138" s="39" t="s">
        <v>179</v>
      </c>
      <c r="C138" s="53"/>
      <c r="D138" s="23" t="s">
        <v>180</v>
      </c>
      <c r="E138" s="59">
        <f>F138+I138</f>
        <v>-59640</v>
      </c>
      <c r="F138" s="59">
        <f>F141+F139+F142</f>
        <v>0</v>
      </c>
      <c r="G138" s="59">
        <f>G141+G139+G142</f>
        <v>0</v>
      </c>
      <c r="H138" s="59">
        <f>H141+H139+H142</f>
        <v>0</v>
      </c>
      <c r="I138" s="59">
        <f>I141+I139+I142</f>
        <v>-59640</v>
      </c>
      <c r="J138" s="59">
        <f t="shared" ref="J138:J142" si="76">L138+O138</f>
        <v>0</v>
      </c>
      <c r="K138" s="59">
        <f>K141+K139+K142</f>
        <v>0</v>
      </c>
      <c r="L138" s="59">
        <f>L141+L139+L142</f>
        <v>0</v>
      </c>
      <c r="M138" s="59">
        <f>M141+M139+M142</f>
        <v>0</v>
      </c>
      <c r="N138" s="59">
        <f>N141+N139+N142</f>
        <v>0</v>
      </c>
      <c r="O138" s="59">
        <f>O141+O139+O142</f>
        <v>0</v>
      </c>
      <c r="P138" s="59">
        <f t="shared" si="75"/>
        <v>-59640</v>
      </c>
    </row>
    <row r="139" spans="1:16" s="15" customFormat="1" ht="60.6" customHeight="1">
      <c r="A139" s="28" t="s">
        <v>276</v>
      </c>
      <c r="B139" s="24" t="s">
        <v>225</v>
      </c>
      <c r="C139" s="24" t="s">
        <v>44</v>
      </c>
      <c r="D139" s="62" t="s">
        <v>224</v>
      </c>
      <c r="E139" s="63">
        <f>F139+I139</f>
        <v>-59640</v>
      </c>
      <c r="F139" s="63"/>
      <c r="G139" s="63"/>
      <c r="H139" s="63"/>
      <c r="I139" s="55">
        <v>-59640</v>
      </c>
      <c r="J139" s="55">
        <f t="shared" si="76"/>
        <v>0</v>
      </c>
      <c r="K139" s="55"/>
      <c r="L139" s="55"/>
      <c r="M139" s="55"/>
      <c r="N139" s="55"/>
      <c r="O139" s="55"/>
      <c r="P139" s="55">
        <f t="shared" si="75"/>
        <v>-59640</v>
      </c>
    </row>
    <row r="140" spans="1:16" s="15" customFormat="1" ht="60.6" customHeight="1">
      <c r="A140" s="28"/>
      <c r="B140" s="24"/>
      <c r="C140" s="24"/>
      <c r="D140" s="62" t="s">
        <v>277</v>
      </c>
      <c r="E140" s="63">
        <f>F140+I140</f>
        <v>-59640</v>
      </c>
      <c r="F140" s="63"/>
      <c r="G140" s="63"/>
      <c r="H140" s="63"/>
      <c r="I140" s="55">
        <v>-59640</v>
      </c>
      <c r="J140" s="63">
        <f t="shared" si="76"/>
        <v>0</v>
      </c>
      <c r="K140" s="63"/>
      <c r="L140" s="63"/>
      <c r="M140" s="63"/>
      <c r="N140" s="63"/>
      <c r="O140" s="63"/>
      <c r="P140" s="55">
        <f>E140+J140</f>
        <v>-59640</v>
      </c>
    </row>
    <row r="141" spans="1:16" s="15" customFormat="1" ht="32.4" hidden="1" customHeight="1">
      <c r="A141" s="28" t="s">
        <v>269</v>
      </c>
      <c r="B141" s="24" t="s">
        <v>270</v>
      </c>
      <c r="C141" s="24" t="s">
        <v>44</v>
      </c>
      <c r="D141" s="62" t="s">
        <v>271</v>
      </c>
      <c r="E141" s="63">
        <f>F141+I141</f>
        <v>0</v>
      </c>
      <c r="F141" s="63"/>
      <c r="G141" s="63"/>
      <c r="H141" s="63"/>
      <c r="I141" s="63"/>
      <c r="J141" s="55">
        <f t="shared" si="76"/>
        <v>0</v>
      </c>
      <c r="K141" s="55"/>
      <c r="L141" s="55"/>
      <c r="M141" s="55"/>
      <c r="N141" s="55"/>
      <c r="O141" s="55"/>
      <c r="P141" s="55">
        <f>E141+J141</f>
        <v>0</v>
      </c>
    </row>
    <row r="142" spans="1:16" s="15" customFormat="1" ht="32.4" hidden="1" customHeight="1">
      <c r="A142" s="28" t="s">
        <v>272</v>
      </c>
      <c r="B142" s="24" t="s">
        <v>273</v>
      </c>
      <c r="C142" s="24" t="s">
        <v>44</v>
      </c>
      <c r="D142" s="62" t="s">
        <v>274</v>
      </c>
      <c r="E142" s="63">
        <f>F142+I142</f>
        <v>0</v>
      </c>
      <c r="F142" s="63"/>
      <c r="G142" s="63"/>
      <c r="H142" s="63"/>
      <c r="I142" s="63"/>
      <c r="J142" s="55">
        <f t="shared" si="76"/>
        <v>0</v>
      </c>
      <c r="K142" s="55"/>
      <c r="L142" s="55"/>
      <c r="M142" s="55"/>
      <c r="N142" s="55"/>
      <c r="O142" s="55"/>
      <c r="P142" s="55">
        <f>E142+J142</f>
        <v>0</v>
      </c>
    </row>
    <row r="143" spans="1:16" ht="26.25" customHeight="1">
      <c r="A143" s="88" t="s">
        <v>159</v>
      </c>
      <c r="B143" s="88" t="s">
        <v>159</v>
      </c>
      <c r="C143" s="89" t="s">
        <v>159</v>
      </c>
      <c r="D143" s="90" t="s">
        <v>160</v>
      </c>
      <c r="E143" s="59">
        <f>E17+E51+E80+E88+E132+E105</f>
        <v>-425640</v>
      </c>
      <c r="F143" s="59">
        <f>F17+F51+F80+F88+F132+F105</f>
        <v>-370204.77</v>
      </c>
      <c r="G143" s="59">
        <f>G17+G51+G80+G88+G132+G105</f>
        <v>1338410</v>
      </c>
      <c r="H143" s="59">
        <f>H17+H51+H80+H88+H132+H105</f>
        <v>-965000</v>
      </c>
      <c r="I143" s="59">
        <f>I17+I51+I80+I88+I132+I105</f>
        <v>-59640</v>
      </c>
      <c r="J143" s="59">
        <f>L143+O143</f>
        <v>15860039.5</v>
      </c>
      <c r="K143" s="59">
        <f>K17+K51+K80+K88+K132+K105</f>
        <v>15860039.5</v>
      </c>
      <c r="L143" s="59">
        <f>L17+L51+L80+L88+L132+L105</f>
        <v>0</v>
      </c>
      <c r="M143" s="59">
        <f>M17+M51+M80+M88+M132+M105</f>
        <v>0</v>
      </c>
      <c r="N143" s="59">
        <f>N17+N51+N80+N88+N132+N105</f>
        <v>0</v>
      </c>
      <c r="O143" s="59">
        <f>O17+O51+O80+O88+O132+O105</f>
        <v>15860039.5</v>
      </c>
      <c r="P143" s="59">
        <f>E143+J143</f>
        <v>15434399.5</v>
      </c>
    </row>
    <row r="144" spans="1:16">
      <c r="E144" s="10"/>
      <c r="F144" s="10"/>
    </row>
    <row r="145" spans="1:16"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s="42" customFormat="1" ht="13.8">
      <c r="A146" s="41" t="s">
        <v>308</v>
      </c>
      <c r="B146" s="41"/>
      <c r="D146" s="43"/>
      <c r="E146" s="44"/>
      <c r="M146" s="91" t="s">
        <v>173</v>
      </c>
      <c r="N146" s="91"/>
      <c r="O146" s="91"/>
      <c r="P146" s="91"/>
    </row>
    <row r="148" spans="1:16"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>
      <c r="O151" s="3"/>
    </row>
    <row r="152" spans="1:16" ht="15.6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</row>
    <row r="153" spans="1:16" ht="15.6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</row>
    <row r="154" spans="1:16" ht="15.6">
      <c r="A154" s="35"/>
      <c r="B154" s="35"/>
      <c r="C154" s="68"/>
      <c r="D154" s="92"/>
      <c r="E154" s="92"/>
      <c r="F154" s="92"/>
      <c r="G154" s="92"/>
      <c r="H154" s="92"/>
      <c r="I154" s="92"/>
      <c r="J154" s="92"/>
      <c r="K154" s="92"/>
      <c r="L154" s="92"/>
      <c r="M154" s="68"/>
      <c r="N154" s="68"/>
      <c r="O154" s="68"/>
      <c r="P154" s="68"/>
    </row>
    <row r="155" spans="1:16" ht="15.6">
      <c r="A155" s="35"/>
      <c r="B155" s="35"/>
      <c r="C155" s="68"/>
      <c r="D155" s="92"/>
      <c r="E155" s="92"/>
      <c r="F155" s="92"/>
      <c r="G155" s="92"/>
      <c r="H155" s="92"/>
      <c r="I155" s="92"/>
      <c r="J155" s="92"/>
      <c r="K155" s="92"/>
      <c r="L155" s="92"/>
      <c r="M155" s="68"/>
      <c r="N155" s="68"/>
      <c r="O155" s="68"/>
      <c r="P155" s="68"/>
    </row>
    <row r="156" spans="1:16" ht="15.6">
      <c r="A156" s="36"/>
      <c r="B156" s="36"/>
      <c r="C156" s="69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69"/>
      <c r="O156" s="69"/>
      <c r="P156" s="69"/>
    </row>
    <row r="157" spans="1:16" ht="15.6">
      <c r="A157" s="114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</row>
    <row r="158" spans="1:16" ht="13.8">
      <c r="A158" s="37"/>
      <c r="B158" s="37"/>
      <c r="C158" s="17"/>
      <c r="D158" s="18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</row>
    <row r="159" spans="1:16" ht="13.2">
      <c r="A159" s="38"/>
      <c r="B159" s="38"/>
      <c r="C159" s="19"/>
      <c r="D159" s="20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ht="12.75" customHeight="1">
      <c r="A160" s="38"/>
      <c r="B160" s="38"/>
      <c r="C160" s="19"/>
      <c r="D160" s="20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>
      <c r="A161" s="38"/>
      <c r="B161" s="38"/>
      <c r="C161" s="19"/>
      <c r="D161" s="20"/>
      <c r="E161" s="21"/>
      <c r="F161" s="21"/>
      <c r="P161" s="21"/>
    </row>
    <row r="162" spans="1:16">
      <c r="A162" s="38"/>
      <c r="B162" s="38"/>
      <c r="C162" s="19"/>
      <c r="D162" s="20"/>
      <c r="E162" s="21"/>
      <c r="F162" s="21"/>
      <c r="G162" s="21"/>
      <c r="H162" s="21"/>
      <c r="I162" s="21"/>
      <c r="P162" s="21"/>
    </row>
    <row r="164" spans="1:16" ht="15.6">
      <c r="A164" s="35"/>
      <c r="B164" s="35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</row>
    <row r="165" spans="1:16" ht="15.6">
      <c r="A165" s="35"/>
      <c r="B165" s="35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</row>
    <row r="166" spans="1:16" ht="15.6">
      <c r="A166" s="35"/>
      <c r="B166" s="35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</row>
  </sheetData>
  <mergeCells count="32">
    <mergeCell ref="A10:C10"/>
    <mergeCell ref="H14:H15"/>
    <mergeCell ref="J12:O12"/>
    <mergeCell ref="J13:J15"/>
    <mergeCell ref="C12:C15"/>
    <mergeCell ref="D12:D15"/>
    <mergeCell ref="F13:F15"/>
    <mergeCell ref="L13:L15"/>
    <mergeCell ref="B12:B15"/>
    <mergeCell ref="G14:G15"/>
    <mergeCell ref="A157:P157"/>
    <mergeCell ref="A152:P152"/>
    <mergeCell ref="D154:L154"/>
    <mergeCell ref="D155:L155"/>
    <mergeCell ref="D156:M156"/>
    <mergeCell ref="A153:P153"/>
    <mergeCell ref="M146:P146"/>
    <mergeCell ref="A5:P5"/>
    <mergeCell ref="I13:I15"/>
    <mergeCell ref="A7:P7"/>
    <mergeCell ref="E12:I12"/>
    <mergeCell ref="A6:P6"/>
    <mergeCell ref="A12:A15"/>
    <mergeCell ref="M14:M15"/>
    <mergeCell ref="K13:K15"/>
    <mergeCell ref="E13:E15"/>
    <mergeCell ref="P12:P15"/>
    <mergeCell ref="G13:H13"/>
    <mergeCell ref="M13:N13"/>
    <mergeCell ref="O13:O15"/>
    <mergeCell ref="N14:N15"/>
    <mergeCell ref="A9:C9"/>
  </mergeCells>
  <phoneticPr fontId="0" type="noConversion"/>
  <printOptions horizontalCentered="1"/>
  <pageMargins left="0.11811023622047245" right="0" top="0.17" bottom="0.19685039370078741" header="0" footer="0.17"/>
  <pageSetup paperSize="9" scale="54" fitToHeight="7" orientation="landscape" blackAndWhite="1" verticalDpi="300" r:id="rId1"/>
  <headerFooter alignWithMargins="0">
    <oddFooter>&amp;R&amp;P</oddFooter>
  </headerFooter>
  <colBreaks count="1" manualBreakCount="1">
    <brk id="16" max="27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видатки</vt:lpstr>
      <vt:lpstr>видатки!Заголовки_для_печати</vt:lpstr>
      <vt:lpstr>видатки!Область_печати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2020-09-07T07:05:15Z</cp:lastPrinted>
  <dcterms:created xsi:type="dcterms:W3CDTF">2004-03-17T15:09:45Z</dcterms:created>
  <dcterms:modified xsi:type="dcterms:W3CDTF">2020-09-18T11:29:16Z</dcterms:modified>
</cp:coreProperties>
</file>